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/>
  <mc:AlternateContent xmlns:mc="http://schemas.openxmlformats.org/markup-compatibility/2006">
    <mc:Choice Requires="x15">
      <x15ac:absPath xmlns:x15ac="http://schemas.microsoft.com/office/spreadsheetml/2010/11/ac" url="W:\Citrix\36000s\36259\BLE_Navasota\HH\Hydrology\Gage_Analysis\"/>
    </mc:Choice>
  </mc:AlternateContent>
  <xr:revisionPtr revIDLastSave="0" documentId="13_ncr:1_{B54DA1F7-0BD0-491F-931A-F02567986E42}" xr6:coauthVersionLast="44" xr6:coauthVersionMax="44" xr10:uidLastSave="{00000000-0000-0000-0000-000000000000}"/>
  <bookViews>
    <workbookView xWindow="-120" yWindow="-120" windowWidth="29040" windowHeight="15225" tabRatio="856" firstSheet="1" activeTab="7" xr2:uid="{00000000-000D-0000-FFFF-FFFF00000000}"/>
  </bookViews>
  <sheets>
    <sheet name="Navasota Rv abv Groesbeck, TX" sheetId="15" r:id="rId1"/>
    <sheet name="Navasota Rv nr Groesbeck, TX" sheetId="6" r:id="rId2"/>
    <sheet name="Navasota Rv nr Easterly, TX" sheetId="18" r:id="rId3"/>
    <sheet name="Navasota Rv at Old San Antonio " sheetId="29" r:id="rId4"/>
    <sheet name="Navasota Rv nr Bryan, TX" sheetId="37" r:id="rId5"/>
    <sheet name="Navasota Rv nr College Station" sheetId="38" state="hidden" r:id="rId6"/>
    <sheet name="Multiplier Calculations" sheetId="22" r:id="rId7"/>
    <sheet name="Final Multiplier" sheetId="25" r:id="rId8"/>
    <sheet name="Regression 2009 M Stem RawData" sheetId="24" r:id="rId9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" i="18" l="1"/>
  <c r="N6" i="18"/>
  <c r="BT63" i="22" l="1"/>
  <c r="BT62" i="22"/>
  <c r="BT61" i="22"/>
  <c r="BT60" i="22"/>
  <c r="BT59" i="22"/>
  <c r="BK63" i="22"/>
  <c r="BK62" i="22"/>
  <c r="BK61" i="22"/>
  <c r="BK60" i="22"/>
  <c r="BK59" i="22"/>
  <c r="AZ63" i="22"/>
  <c r="AZ62" i="22"/>
  <c r="AZ61" i="22"/>
  <c r="AZ60" i="22"/>
  <c r="AZ59" i="22"/>
  <c r="AP63" i="22"/>
  <c r="AP62" i="22"/>
  <c r="AP61" i="22"/>
  <c r="AP60" i="22"/>
  <c r="AP59" i="22"/>
  <c r="AF63" i="22"/>
  <c r="AF62" i="22"/>
  <c r="AF61" i="22"/>
  <c r="AF60" i="22"/>
  <c r="AF59" i="22"/>
  <c r="Z38" i="22" l="1"/>
  <c r="N43" i="37"/>
  <c r="N51" i="37"/>
  <c r="N6" i="37"/>
  <c r="N7" i="37"/>
  <c r="N8" i="37"/>
  <c r="N9" i="37"/>
  <c r="N10" i="37"/>
  <c r="N11" i="37"/>
  <c r="N12" i="37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4" i="37"/>
  <c r="N45" i="37"/>
  <c r="N46" i="37"/>
  <c r="N47" i="37"/>
  <c r="N48" i="37"/>
  <c r="N49" i="37"/>
  <c r="N50" i="37"/>
  <c r="N5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N6" i="29"/>
  <c r="N7" i="29"/>
  <c r="N8" i="29"/>
  <c r="N9" i="29"/>
  <c r="N10" i="29"/>
  <c r="N11" i="29"/>
  <c r="N12" i="29"/>
  <c r="N13" i="29"/>
  <c r="N14" i="29"/>
  <c r="N15" i="29"/>
  <c r="N16" i="29"/>
  <c r="N17" i="29"/>
  <c r="N18" i="29"/>
  <c r="N19" i="29"/>
  <c r="N20" i="29"/>
  <c r="N21" i="29"/>
  <c r="N22" i="29"/>
  <c r="N23" i="29"/>
  <c r="N24" i="29"/>
  <c r="N25" i="29"/>
  <c r="N26" i="29"/>
  <c r="N27" i="29"/>
  <c r="N5" i="29"/>
  <c r="L27" i="29"/>
  <c r="N7" i="18"/>
  <c r="N8" i="18"/>
  <c r="N9" i="18"/>
  <c r="N10" i="18"/>
  <c r="N11" i="18"/>
  <c r="N12" i="18"/>
  <c r="N13" i="18"/>
  <c r="N14" i="18"/>
  <c r="N15" i="18"/>
  <c r="N16" i="18"/>
  <c r="N17" i="18"/>
  <c r="N18" i="18"/>
  <c r="N19" i="18"/>
  <c r="N20" i="18"/>
  <c r="N21" i="18"/>
  <c r="N22" i="18"/>
  <c r="N23" i="18"/>
  <c r="N24" i="18"/>
  <c r="N25" i="18"/>
  <c r="N26" i="18"/>
  <c r="N27" i="18"/>
  <c r="N28" i="18"/>
  <c r="N29" i="18"/>
  <c r="N30" i="18"/>
  <c r="N31" i="18"/>
  <c r="N32" i="18"/>
  <c r="N33" i="18"/>
  <c r="N34" i="18"/>
  <c r="N35" i="18"/>
  <c r="N36" i="18"/>
  <c r="N37" i="18"/>
  <c r="N38" i="18"/>
  <c r="N39" i="18"/>
  <c r="N40" i="18"/>
  <c r="N41" i="18"/>
  <c r="N42" i="18"/>
  <c r="N43" i="18"/>
  <c r="N44" i="18"/>
  <c r="N45" i="18"/>
  <c r="N46" i="18"/>
  <c r="N47" i="18"/>
  <c r="N48" i="18"/>
  <c r="N49" i="18"/>
  <c r="N50" i="18"/>
  <c r="N51" i="18"/>
  <c r="N52" i="18"/>
  <c r="N53" i="18"/>
  <c r="N54" i="18"/>
  <c r="N55" i="18"/>
  <c r="N56" i="18"/>
  <c r="N57" i="18"/>
  <c r="N58" i="18"/>
  <c r="N59" i="18"/>
  <c r="N60" i="18"/>
  <c r="N61" i="18"/>
  <c r="N62" i="18"/>
  <c r="N63" i="18"/>
  <c r="N64" i="18"/>
  <c r="N65" i="18"/>
  <c r="N66" i="18"/>
  <c r="N67" i="18"/>
  <c r="N68" i="18"/>
  <c r="N69" i="18"/>
  <c r="N70" i="18"/>
  <c r="N71" i="18"/>
  <c r="N72" i="18"/>
  <c r="N73" i="18"/>
  <c r="N74" i="18"/>
  <c r="N75" i="18"/>
  <c r="N76" i="18"/>
  <c r="N77" i="18"/>
  <c r="N78" i="18"/>
  <c r="N79" i="18"/>
  <c r="N80" i="18"/>
  <c r="N81" i="18"/>
  <c r="N82" i="18"/>
  <c r="N83" i="18"/>
  <c r="N84" i="18"/>
  <c r="N85" i="18"/>
  <c r="N86" i="18"/>
  <c r="N87" i="18"/>
  <c r="N88" i="18"/>
  <c r="N89" i="18"/>
  <c r="N90" i="18"/>
  <c r="N91" i="18"/>
  <c r="N92" i="18"/>
  <c r="N93" i="18"/>
  <c r="N94" i="18"/>
  <c r="N95" i="18"/>
  <c r="N96" i="18"/>
  <c r="N97" i="18"/>
  <c r="N98" i="18"/>
  <c r="N99" i="18"/>
  <c r="N100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N6" i="6"/>
  <c r="N7" i="6"/>
  <c r="N8" i="6"/>
  <c r="N9" i="6"/>
  <c r="N10" i="6"/>
  <c r="N11" i="6"/>
  <c r="N12" i="6"/>
  <c r="N13" i="6"/>
  <c r="N14" i="6"/>
  <c r="N15" i="6"/>
  <c r="N16" i="6"/>
  <c r="N17" i="6"/>
  <c r="N5" i="6"/>
  <c r="BU62" i="22" l="1"/>
  <c r="BU63" i="22"/>
  <c r="BL62" i="22"/>
  <c r="BL63" i="22"/>
  <c r="BA62" i="22"/>
  <c r="BA63" i="22"/>
  <c r="AQ62" i="22"/>
  <c r="AQ63" i="22"/>
  <c r="AG62" i="22"/>
  <c r="AG63" i="22"/>
  <c r="AC42" i="22"/>
  <c r="AB42" i="22"/>
  <c r="AA42" i="22"/>
  <c r="Z42" i="22"/>
  <c r="Y42" i="22"/>
  <c r="X42" i="22"/>
  <c r="L6" i="38" l="1"/>
  <c r="L7" i="38"/>
  <c r="L8" i="38"/>
  <c r="L9" i="38"/>
  <c r="L10" i="38"/>
  <c r="L11" i="38"/>
  <c r="L12" i="38"/>
  <c r="L5" i="38"/>
  <c r="L6" i="37"/>
  <c r="L7" i="37"/>
  <c r="L8" i="37"/>
  <c r="L9" i="37"/>
  <c r="L10" i="37"/>
  <c r="L11" i="37"/>
  <c r="L12" i="37"/>
  <c r="L13" i="37"/>
  <c r="L14" i="37"/>
  <c r="L15" i="37"/>
  <c r="L16" i="37"/>
  <c r="L17" i="37"/>
  <c r="L18" i="37"/>
  <c r="L19" i="37"/>
  <c r="L20" i="37"/>
  <c r="L5" i="37"/>
  <c r="L6" i="29"/>
  <c r="L7" i="29"/>
  <c r="L8" i="29"/>
  <c r="L9" i="29"/>
  <c r="L10" i="29"/>
  <c r="L11" i="29"/>
  <c r="L12" i="29"/>
  <c r="L13" i="29"/>
  <c r="L14" i="29"/>
  <c r="L15" i="29"/>
  <c r="L16" i="29"/>
  <c r="L17" i="29"/>
  <c r="L18" i="29"/>
  <c r="L19" i="29"/>
  <c r="L20" i="29"/>
  <c r="L21" i="29"/>
  <c r="L22" i="29"/>
  <c r="L23" i="29"/>
  <c r="L24" i="29"/>
  <c r="L25" i="29"/>
  <c r="L26" i="29"/>
  <c r="L5" i="29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" i="18"/>
  <c r="L6" i="6"/>
  <c r="L7" i="6"/>
  <c r="L8" i="6"/>
  <c r="L9" i="6"/>
  <c r="L10" i="6"/>
  <c r="L11" i="6"/>
  <c r="L12" i="6"/>
  <c r="L13" i="6"/>
  <c r="L14" i="6"/>
  <c r="L15" i="6"/>
  <c r="L16" i="6"/>
  <c r="L17" i="6"/>
  <c r="L5" i="6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6" i="15"/>
  <c r="C2" i="38" l="1"/>
  <c r="C2" i="37"/>
  <c r="X41" i="22" l="1"/>
  <c r="AA41" i="22"/>
  <c r="AC41" i="22"/>
  <c r="AB41" i="22"/>
  <c r="Z41" i="22"/>
  <c r="Y41" i="22"/>
  <c r="C2" i="29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AC38" i="22" l="1"/>
  <c r="AB38" i="22"/>
  <c r="AA38" i="22"/>
  <c r="Y38" i="22"/>
  <c r="X38" i="22"/>
  <c r="AC39" i="22"/>
  <c r="AB39" i="22"/>
  <c r="AA39" i="22"/>
  <c r="Z39" i="22"/>
  <c r="Y39" i="22"/>
  <c r="X39" i="22"/>
  <c r="AC40" i="22"/>
  <c r="AB40" i="22"/>
  <c r="AA40" i="22"/>
  <c r="Z40" i="22"/>
  <c r="Y40" i="22"/>
  <c r="X40" i="22"/>
  <c r="AG59" i="22" l="1"/>
  <c r="N6" i="15"/>
  <c r="BA60" i="22" l="1"/>
  <c r="BA61" i="22"/>
  <c r="BU60" i="22" l="1"/>
  <c r="BU61" i="22"/>
  <c r="BU59" i="22"/>
  <c r="BU27" i="22"/>
  <c r="BU28" i="22"/>
  <c r="BU29" i="22"/>
  <c r="BU30" i="22"/>
  <c r="BU31" i="22"/>
  <c r="BU26" i="22"/>
  <c r="BL60" i="22"/>
  <c r="BL61" i="22"/>
  <c r="BL59" i="22"/>
  <c r="BL27" i="22"/>
  <c r="BL28" i="22"/>
  <c r="BL29" i="22"/>
  <c r="BL30" i="22"/>
  <c r="BL31" i="22"/>
  <c r="BL26" i="22"/>
  <c r="BA59" i="22"/>
  <c r="BA64" i="22" s="1"/>
  <c r="BA27" i="22"/>
  <c r="BA28" i="22"/>
  <c r="BA29" i="22"/>
  <c r="BA30" i="22"/>
  <c r="BA31" i="22"/>
  <c r="BA26" i="22"/>
  <c r="AQ60" i="22"/>
  <c r="AQ61" i="22"/>
  <c r="AQ59" i="22"/>
  <c r="AQ27" i="22"/>
  <c r="AQ28" i="22"/>
  <c r="AQ29" i="22"/>
  <c r="AQ30" i="22"/>
  <c r="AQ31" i="22"/>
  <c r="AQ26" i="22"/>
  <c r="AG60" i="22"/>
  <c r="AG61" i="22"/>
  <c r="AG27" i="22"/>
  <c r="AG28" i="22"/>
  <c r="AG29" i="22"/>
  <c r="AG30" i="22"/>
  <c r="AG31" i="22"/>
  <c r="AG26" i="22"/>
  <c r="BU64" i="22" l="1"/>
  <c r="D4" i="25" s="1"/>
  <c r="BL64" i="22"/>
  <c r="D5" i="25" s="1"/>
  <c r="AG64" i="22"/>
  <c r="D8" i="25" s="1"/>
  <c r="AQ64" i="22"/>
  <c r="D7" i="25" s="1"/>
  <c r="AG32" i="22"/>
  <c r="BU32" i="22"/>
  <c r="BA32" i="22"/>
  <c r="AQ32" i="22"/>
  <c r="BL32" i="22"/>
  <c r="D6" i="25"/>
</calcChain>
</file>

<file path=xl/sharedStrings.xml><?xml version="1.0" encoding="utf-8"?>
<sst xmlns="http://schemas.openxmlformats.org/spreadsheetml/2006/main" count="674" uniqueCount="120">
  <si>
    <t>Date</t>
  </si>
  <si>
    <t>Max Flow (cfs)</t>
  </si>
  <si>
    <t>Daily Max Flows for Period of Record:</t>
  </si>
  <si>
    <t>*Disclaimer: Data is automatically retrieved and subject to revision.</t>
  </si>
  <si>
    <t>IMPORT FOR HEC-SSP</t>
  </si>
  <si>
    <t>01Oct</t>
  </si>
  <si>
    <t>GAGE FREQUENCY CURVE-LPIII HEC-SSP</t>
  </si>
  <si>
    <t>% AC</t>
  </si>
  <si>
    <t xml:space="preserve">COMPUTED Q </t>
  </si>
  <si>
    <t>EXPECTED Q</t>
  </si>
  <si>
    <t>LOW 95% CL</t>
  </si>
  <si>
    <t>UP 95% CL</t>
  </si>
  <si>
    <t>HUC</t>
  </si>
  <si>
    <t>Stream</t>
  </si>
  <si>
    <t>Basin ID</t>
  </si>
  <si>
    <t>Cum DA (mi^2)</t>
  </si>
  <si>
    <t>Q10</t>
  </si>
  <si>
    <t>Q25</t>
  </si>
  <si>
    <t>Q50</t>
  </si>
  <si>
    <t>Q100</t>
  </si>
  <si>
    <t>Q500</t>
  </si>
  <si>
    <t>Q100/sqmi</t>
  </si>
  <si>
    <t>PINEY</t>
  </si>
  <si>
    <t>WALNUT CREEK</t>
  </si>
  <si>
    <t>BUCKNERS</t>
  </si>
  <si>
    <t>CLEAR CREEK</t>
  </si>
  <si>
    <t>STREAM</t>
  </si>
  <si>
    <t>Multiplier</t>
  </si>
  <si>
    <t>Gage</t>
  </si>
  <si>
    <t>DA</t>
  </si>
  <si>
    <t>5464</t>
  </si>
  <si>
    <t>5417</t>
  </si>
  <si>
    <t>Wilbarger</t>
  </si>
  <si>
    <t>COLORADO</t>
  </si>
  <si>
    <t>WILBARGER</t>
  </si>
  <si>
    <t>Frequency Event</t>
  </si>
  <si>
    <t>Gilleland</t>
  </si>
  <si>
    <t xml:space="preserve">COLORADO </t>
  </si>
  <si>
    <t>MainStem</t>
  </si>
  <si>
    <t>Big Sandy</t>
  </si>
  <si>
    <t>Buckners</t>
  </si>
  <si>
    <t xml:space="preserve">Cummins </t>
  </si>
  <si>
    <t>Cedar</t>
  </si>
  <si>
    <t>Precip (in.)</t>
  </si>
  <si>
    <t>Slope (ft/ft)</t>
  </si>
  <si>
    <t>y =</t>
  </si>
  <si>
    <r>
      <t>bx</t>
    </r>
    <r>
      <rPr>
        <vertAlign val="superscript"/>
        <sz val="10"/>
        <color theme="1"/>
        <rFont val="Calibri"/>
        <family val="2"/>
        <scheme val="minor"/>
      </rPr>
      <t>c</t>
    </r>
  </si>
  <si>
    <t>b =</t>
  </si>
  <si>
    <t>c =</t>
  </si>
  <si>
    <t>2009 Regression Power Trendline</t>
  </si>
  <si>
    <t>x</t>
  </si>
  <si>
    <t>α</t>
  </si>
  <si>
    <t>AVG:</t>
  </si>
  <si>
    <r>
      <t>α = y</t>
    </r>
    <r>
      <rPr>
        <vertAlign val="subscript"/>
        <sz val="10"/>
        <color theme="1"/>
        <rFont val="Calibri"/>
        <family val="2"/>
      </rPr>
      <t>Gage</t>
    </r>
    <r>
      <rPr>
        <sz val="10"/>
        <color theme="1"/>
        <rFont val="Calibri"/>
        <family val="2"/>
      </rPr>
      <t xml:space="preserve"> / y</t>
    </r>
    <r>
      <rPr>
        <vertAlign val="subscript"/>
        <sz val="10"/>
        <color theme="1"/>
        <rFont val="Calibri"/>
        <family val="2"/>
      </rPr>
      <t>Regression</t>
    </r>
  </si>
  <si>
    <t>Gage Power Trendline</t>
  </si>
  <si>
    <t>GageID</t>
  </si>
  <si>
    <t>500-YR Trib Parameters</t>
  </si>
  <si>
    <t>500-YR MS Parameters</t>
  </si>
  <si>
    <t>100-YR Trib Parameters</t>
  </si>
  <si>
    <t>100-YR MS Parameters</t>
  </si>
  <si>
    <t>50-YR Trib Parameters</t>
  </si>
  <si>
    <t>50-YR MS Parameters</t>
  </si>
  <si>
    <t>25-YR Trib Parameters</t>
  </si>
  <si>
    <t>25-YR MS Parameters</t>
  </si>
  <si>
    <t>10-YR Trib Parameters</t>
  </si>
  <si>
    <t>10-YR MS Parameters</t>
  </si>
  <si>
    <t>TRIBS</t>
  </si>
  <si>
    <t>ALL DATA</t>
  </si>
  <si>
    <t>MAIN STEM</t>
  </si>
  <si>
    <t>0.95 CL</t>
  </si>
  <si>
    <t>0.05 CL</t>
  </si>
  <si>
    <t>08110325 Navasota Rv abv Groesbeck, TX</t>
  </si>
  <si>
    <t>08110400 Navasota Rv nr Groesbeck, TX</t>
  </si>
  <si>
    <t>08110500 Navasota Rv nr Easterly, TX</t>
  </si>
  <si>
    <t>08110800 Navasota Rv at Old San Antonio Rd nr Bryan, TX</t>
  </si>
  <si>
    <t>08111000 Navasota Rv nr Bryan, TX</t>
  </si>
  <si>
    <t>08111010 Navasota Rv nr College Station, TX</t>
  </si>
  <si>
    <t>`</t>
  </si>
  <si>
    <t>Less than 10*</t>
  </si>
  <si>
    <t>Navasota</t>
  </si>
  <si>
    <t>nr Groesbeck, Tx</t>
  </si>
  <si>
    <t>nr Easterly, Tx</t>
  </si>
  <si>
    <t>Old San Antonio Rd nr Bryan, Tx</t>
  </si>
  <si>
    <t>nr Bryan, Tx</t>
  </si>
  <si>
    <t>abv Groesbeck, Tx</t>
  </si>
  <si>
    <t>BASIN01</t>
  </si>
  <si>
    <t>BASIN02</t>
  </si>
  <si>
    <t>BASIN03</t>
  </si>
  <si>
    <t>BASIN04</t>
  </si>
  <si>
    <t>BASIN05</t>
  </si>
  <si>
    <t>BASIN06</t>
  </si>
  <si>
    <t>BASIN07</t>
  </si>
  <si>
    <t>BASIN08</t>
  </si>
  <si>
    <t>BASIN09</t>
  </si>
  <si>
    <t>BASIN10</t>
  </si>
  <si>
    <t>BASIN11</t>
  </si>
  <si>
    <t>BASIN12</t>
  </si>
  <si>
    <t>BASIN13</t>
  </si>
  <si>
    <t>BASIN14</t>
  </si>
  <si>
    <t>BASIN15</t>
  </si>
  <si>
    <t>BASIN16</t>
  </si>
  <si>
    <t>BASIN17</t>
  </si>
  <si>
    <t>BASIN18</t>
  </si>
  <si>
    <t>NAVASOTA RIVER</t>
  </si>
  <si>
    <t>Navasota Main Stem</t>
  </si>
  <si>
    <t>BASIN19</t>
  </si>
  <si>
    <t>BASIN20</t>
  </si>
  <si>
    <t>BASIN21</t>
  </si>
  <si>
    <t>BASIN22</t>
  </si>
  <si>
    <t>BASIN23</t>
  </si>
  <si>
    <t>BASIN24</t>
  </si>
  <si>
    <t>BASIN25</t>
  </si>
  <si>
    <t>BASIN26</t>
  </si>
  <si>
    <t>BASIN27</t>
  </si>
  <si>
    <t>BASIN28</t>
  </si>
  <si>
    <t>BASIN29</t>
  </si>
  <si>
    <t>BASIN30</t>
  </si>
  <si>
    <t>BASIN31</t>
  </si>
  <si>
    <t>BASIN32</t>
  </si>
  <si>
    <t>DID NOT ADJUST FLOWS BECAUSE REGRESSION EQUATIONS PREDICT HIGHER FLOWS THAN GAGE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</si>
</sst>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"/>
    <numFmt numFmtId="166" formatCode="#,##0.0000"/>
    <numFmt numFmtId="167" formatCode="0.00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.7"/>
      <color rgb="FF333333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vertAlign val="subscript"/>
      <sz val="10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5" fillId="3" borderId="0" applyNumberFormat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9" fontId="12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</cellStyleXfs>
  <cellXfs count="243">
    <xf numFmtId="0" fontId="0" fillId="0" borderId="0" xfId="0"/>
    <xf numFmtId="0" fontId="0" fillId="0" borderId="0" xfId="0" applyFont="1" applyAlignment="1">
      <alignment horizontal="center"/>
    </xf>
    <xf numFmtId="14" fontId="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43" fontId="0" fillId="0" borderId="0" xfId="1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0" fillId="0" borderId="0" xfId="0" applyAlignment="1"/>
    <xf numFmtId="49" fontId="0" fillId="0" borderId="0" xfId="0" applyNumberFormat="1"/>
    <xf numFmtId="20" fontId="7" fillId="0" borderId="2" xfId="0" applyNumberFormat="1" applyFont="1" applyBorder="1"/>
    <xf numFmtId="0" fontId="7" fillId="0" borderId="7" xfId="0" applyFont="1" applyBorder="1"/>
    <xf numFmtId="0" fontId="7" fillId="0" borderId="8" xfId="0" applyFont="1" applyBorder="1"/>
    <xf numFmtId="20" fontId="7" fillId="0" borderId="10" xfId="0" applyNumberFormat="1" applyFont="1" applyBorder="1"/>
    <xf numFmtId="0" fontId="7" fillId="0" borderId="11" xfId="0" applyFont="1" applyBorder="1"/>
    <xf numFmtId="0" fontId="0" fillId="0" borderId="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" xfId="0" applyNumberFormat="1" applyBorder="1"/>
    <xf numFmtId="20" fontId="0" fillId="0" borderId="2" xfId="0" applyNumberFormat="1" applyBorder="1"/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9" fillId="0" borderId="0" xfId="0" applyFont="1"/>
    <xf numFmtId="0" fontId="8" fillId="0" borderId="22" xfId="0" applyFont="1" applyBorder="1" applyAlignment="1">
      <alignment horizontal="left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7" xfId="0" applyFont="1" applyBorder="1"/>
    <xf numFmtId="1" fontId="9" fillId="0" borderId="2" xfId="0" applyNumberFormat="1" applyFont="1" applyBorder="1" applyAlignment="1">
      <alignment horizontal="center"/>
    </xf>
    <xf numFmtId="1" fontId="9" fillId="0" borderId="8" xfId="0" applyNumberFormat="1" applyFont="1" applyBorder="1" applyAlignment="1">
      <alignment horizontal="center"/>
    </xf>
    <xf numFmtId="0" fontId="9" fillId="0" borderId="2" xfId="0" applyFont="1" applyBorder="1"/>
    <xf numFmtId="164" fontId="9" fillId="0" borderId="2" xfId="1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8" fillId="0" borderId="25" xfId="0" applyFont="1" applyBorder="1" applyAlignment="1">
      <alignment horizontal="left"/>
    </xf>
    <xf numFmtId="0" fontId="8" fillId="0" borderId="26" xfId="0" applyFont="1" applyBorder="1" applyAlignment="1">
      <alignment horizontal="center"/>
    </xf>
    <xf numFmtId="164" fontId="9" fillId="0" borderId="2" xfId="1" applyNumberFormat="1" applyFont="1" applyBorder="1"/>
    <xf numFmtId="0" fontId="9" fillId="0" borderId="8" xfId="0" applyFont="1" applyBorder="1"/>
    <xf numFmtId="0" fontId="9" fillId="0" borderId="10" xfId="0" applyFont="1" applyBorder="1"/>
    <xf numFmtId="0" fontId="9" fillId="0" borderId="11" xfId="0" applyFont="1" applyBorder="1"/>
    <xf numFmtId="0" fontId="9" fillId="4" borderId="19" xfId="0" applyFont="1" applyFill="1" applyBorder="1"/>
    <xf numFmtId="1" fontId="9" fillId="4" borderId="20" xfId="0" applyNumberFormat="1" applyFont="1" applyFill="1" applyBorder="1" applyAlignment="1">
      <alignment horizontal="center"/>
    </xf>
    <xf numFmtId="1" fontId="9" fillId="4" borderId="21" xfId="0" applyNumberFormat="1" applyFont="1" applyFill="1" applyBorder="1" applyAlignment="1">
      <alignment horizontal="center"/>
    </xf>
    <xf numFmtId="0" fontId="9" fillId="4" borderId="20" xfId="0" applyFont="1" applyFill="1" applyBorder="1"/>
    <xf numFmtId="164" fontId="9" fillId="4" borderId="20" xfId="1" applyNumberFormat="1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"/>
    </xf>
    <xf numFmtId="0" fontId="9" fillId="4" borderId="7" xfId="0" applyFont="1" applyFill="1" applyBorder="1"/>
    <xf numFmtId="1" fontId="9" fillId="4" borderId="2" xfId="0" applyNumberFormat="1" applyFont="1" applyFill="1" applyBorder="1" applyAlignment="1">
      <alignment horizontal="center"/>
    </xf>
    <xf numFmtId="1" fontId="9" fillId="4" borderId="8" xfId="0" applyNumberFormat="1" applyFont="1" applyFill="1" applyBorder="1" applyAlignment="1">
      <alignment horizontal="center"/>
    </xf>
    <xf numFmtId="0" fontId="9" fillId="4" borderId="2" xfId="0" applyFont="1" applyFill="1" applyBorder="1"/>
    <xf numFmtId="164" fontId="9" fillId="4" borderId="2" xfId="1" applyNumberFormat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/>
    </xf>
    <xf numFmtId="164" fontId="9" fillId="4" borderId="20" xfId="1" applyNumberFormat="1" applyFont="1" applyFill="1" applyBorder="1"/>
    <xf numFmtId="164" fontId="9" fillId="4" borderId="2" xfId="1" applyNumberFormat="1" applyFont="1" applyFill="1" applyBorder="1"/>
    <xf numFmtId="0" fontId="9" fillId="4" borderId="8" xfId="0" applyFont="1" applyFill="1" applyBorder="1"/>
    <xf numFmtId="0" fontId="9" fillId="4" borderId="2" xfId="0" applyNumberFormat="1" applyFont="1" applyFill="1" applyBorder="1"/>
    <xf numFmtId="0" fontId="9" fillId="0" borderId="2" xfId="0" applyFont="1" applyFill="1" applyBorder="1"/>
    <xf numFmtId="0" fontId="9" fillId="0" borderId="7" xfId="0" applyFont="1" applyFill="1" applyBorder="1"/>
    <xf numFmtId="1" fontId="9" fillId="0" borderId="2" xfId="0" applyNumberFormat="1" applyFont="1" applyFill="1" applyBorder="1" applyAlignment="1">
      <alignment horizontal="right"/>
    </xf>
    <xf numFmtId="0" fontId="8" fillId="0" borderId="10" xfId="0" applyFont="1" applyFill="1" applyBorder="1"/>
    <xf numFmtId="0" fontId="8" fillId="0" borderId="11" xfId="0" applyFont="1" applyFill="1" applyBorder="1"/>
    <xf numFmtId="2" fontId="9" fillId="0" borderId="2" xfId="0" applyNumberFormat="1" applyFont="1" applyFill="1" applyBorder="1" applyAlignment="1">
      <alignment horizontal="right"/>
    </xf>
    <xf numFmtId="1" fontId="9" fillId="0" borderId="20" xfId="1" applyNumberFormat="1" applyFont="1" applyFill="1" applyBorder="1" applyAlignment="1">
      <alignment horizontal="right"/>
    </xf>
    <xf numFmtId="1" fontId="9" fillId="0" borderId="8" xfId="0" applyNumberFormat="1" applyFont="1" applyFill="1" applyBorder="1" applyAlignment="1">
      <alignment horizontal="right"/>
    </xf>
    <xf numFmtId="0" fontId="8" fillId="0" borderId="2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10" fillId="2" borderId="25" xfId="6" applyFont="1" applyBorder="1" applyAlignment="1">
      <alignment horizontal="center" vertical="center" wrapText="1"/>
    </xf>
    <xf numFmtId="0" fontId="10" fillId="2" borderId="26" xfId="6" applyFont="1" applyBorder="1" applyAlignment="1">
      <alignment horizontal="left" vertical="center" wrapText="1"/>
    </xf>
    <xf numFmtId="0" fontId="10" fillId="2" borderId="26" xfId="6" applyFont="1" applyBorder="1" applyAlignment="1">
      <alignment horizontal="center" vertical="center" wrapText="1"/>
    </xf>
    <xf numFmtId="0" fontId="10" fillId="3" borderId="26" xfId="7" applyFont="1" applyBorder="1" applyAlignment="1">
      <alignment horizontal="center" vertical="center" wrapText="1"/>
    </xf>
    <xf numFmtId="0" fontId="10" fillId="3" borderId="27" xfId="7" applyFont="1" applyBorder="1" applyAlignment="1">
      <alignment horizontal="center" vertical="center" wrapText="1"/>
    </xf>
    <xf numFmtId="0" fontId="10" fillId="3" borderId="28" xfId="7" applyFont="1" applyBorder="1" applyAlignment="1">
      <alignment horizontal="center" vertical="center" wrapText="1"/>
    </xf>
    <xf numFmtId="3" fontId="11" fillId="0" borderId="0" xfId="1" applyNumberFormat="1" applyFont="1"/>
    <xf numFmtId="3" fontId="11" fillId="0" borderId="0" xfId="1" applyNumberFormat="1" applyFont="1" applyAlignment="1">
      <alignment horizontal="right"/>
    </xf>
    <xf numFmtId="165" fontId="11" fillId="0" borderId="0" xfId="1" applyNumberFormat="1" applyFont="1"/>
    <xf numFmtId="166" fontId="11" fillId="0" borderId="0" xfId="1" applyNumberFormat="1" applyFont="1"/>
    <xf numFmtId="3" fontId="11" fillId="6" borderId="32" xfId="1" applyNumberFormat="1" applyFont="1" applyFill="1" applyBorder="1"/>
    <xf numFmtId="3" fontId="11" fillId="6" borderId="0" xfId="1" applyNumberFormat="1" applyFont="1" applyFill="1" applyBorder="1"/>
    <xf numFmtId="0" fontId="0" fillId="6" borderId="33" xfId="0" applyFill="1" applyBorder="1"/>
    <xf numFmtId="3" fontId="11" fillId="6" borderId="32" xfId="1" applyNumberFormat="1" applyFont="1" applyFill="1" applyBorder="1" applyAlignment="1">
      <alignment horizontal="right"/>
    </xf>
    <xf numFmtId="3" fontId="11" fillId="6" borderId="0" xfId="1" applyNumberFormat="1" applyFont="1" applyFill="1" applyBorder="1" applyAlignment="1">
      <alignment horizontal="right"/>
    </xf>
    <xf numFmtId="165" fontId="11" fillId="6" borderId="0" xfId="1" applyNumberFormat="1" applyFont="1" applyFill="1" applyBorder="1"/>
    <xf numFmtId="166" fontId="11" fillId="6" borderId="0" xfId="1" applyNumberFormat="1" applyFont="1" applyFill="1" applyBorder="1"/>
    <xf numFmtId="0" fontId="0" fillId="6" borderId="32" xfId="0" applyFill="1" applyBorder="1"/>
    <xf numFmtId="0" fontId="0" fillId="6" borderId="0" xfId="0" applyFill="1" applyBorder="1"/>
    <xf numFmtId="3" fontId="14" fillId="6" borderId="32" xfId="1" applyNumberFormat="1" applyFont="1" applyFill="1" applyBorder="1"/>
    <xf numFmtId="3" fontId="11" fillId="6" borderId="33" xfId="1" applyNumberFormat="1" applyFont="1" applyFill="1" applyBorder="1"/>
    <xf numFmtId="3" fontId="11" fillId="6" borderId="32" xfId="1" applyNumberFormat="1" applyFont="1" applyFill="1" applyBorder="1" applyAlignment="1">
      <alignment horizontal="center"/>
    </xf>
    <xf numFmtId="3" fontId="11" fillId="6" borderId="0" xfId="1" applyNumberFormat="1" applyFont="1" applyFill="1" applyBorder="1" applyAlignment="1">
      <alignment horizontal="center"/>
    </xf>
    <xf numFmtId="0" fontId="14" fillId="6" borderId="0" xfId="0" applyFont="1" applyFill="1" applyBorder="1" applyAlignment="1">
      <alignment horizontal="center"/>
    </xf>
    <xf numFmtId="0" fontId="11" fillId="6" borderId="0" xfId="0" applyFont="1" applyFill="1" applyBorder="1"/>
    <xf numFmtId="0" fontId="9" fillId="6" borderId="4" xfId="0" applyFont="1" applyFill="1" applyBorder="1"/>
    <xf numFmtId="2" fontId="9" fillId="6" borderId="5" xfId="0" applyNumberFormat="1" applyFont="1" applyFill="1" applyBorder="1" applyAlignment="1"/>
    <xf numFmtId="4" fontId="11" fillId="6" borderId="0" xfId="1" applyNumberFormat="1" applyFont="1" applyFill="1" applyBorder="1"/>
    <xf numFmtId="4" fontId="11" fillId="6" borderId="0" xfId="1" applyNumberFormat="1" applyFont="1" applyFill="1" applyBorder="1" applyAlignment="1">
      <alignment horizontal="center"/>
    </xf>
    <xf numFmtId="0" fontId="9" fillId="6" borderId="7" xfId="0" applyFont="1" applyFill="1" applyBorder="1"/>
    <xf numFmtId="2" fontId="9" fillId="6" borderId="2" xfId="0" applyNumberFormat="1" applyFont="1" applyFill="1" applyBorder="1" applyAlignment="1"/>
    <xf numFmtId="49" fontId="9" fillId="6" borderId="7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right"/>
    </xf>
    <xf numFmtId="49" fontId="9" fillId="6" borderId="9" xfId="0" applyNumberFormat="1" applyFont="1" applyFill="1" applyBorder="1" applyAlignment="1">
      <alignment horizontal="right"/>
    </xf>
    <xf numFmtId="49" fontId="9" fillId="6" borderId="29" xfId="0" applyNumberFormat="1" applyFont="1" applyFill="1" applyBorder="1" applyAlignment="1">
      <alignment horizontal="right"/>
    </xf>
    <xf numFmtId="0" fontId="0" fillId="6" borderId="34" xfId="0" applyFill="1" applyBorder="1"/>
    <xf numFmtId="3" fontId="11" fillId="6" borderId="16" xfId="1" applyNumberFormat="1" applyFont="1" applyFill="1" applyBorder="1" applyAlignment="1">
      <alignment horizontal="right"/>
    </xf>
    <xf numFmtId="4" fontId="11" fillId="6" borderId="18" xfId="1" applyNumberFormat="1" applyFont="1" applyFill="1" applyBorder="1" applyAlignment="1"/>
    <xf numFmtId="0" fontId="0" fillId="6" borderId="15" xfId="0" applyFill="1" applyBorder="1"/>
    <xf numFmtId="0" fontId="0" fillId="6" borderId="35" xfId="0" applyFill="1" applyBorder="1"/>
    <xf numFmtId="4" fontId="0" fillId="6" borderId="15" xfId="0" applyNumberFormat="1" applyFill="1" applyBorder="1"/>
    <xf numFmtId="4" fontId="11" fillId="6" borderId="18" xfId="1" applyNumberFormat="1" applyFont="1" applyFill="1" applyBorder="1"/>
    <xf numFmtId="0" fontId="0" fillId="0" borderId="8" xfId="0" applyFont="1" applyBorder="1"/>
    <xf numFmtId="0" fontId="9" fillId="0" borderId="7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4" fontId="0" fillId="0" borderId="8" xfId="0" applyNumberFormat="1" applyBorder="1"/>
    <xf numFmtId="4" fontId="0" fillId="0" borderId="11" xfId="0" applyNumberFormat="1" applyBorder="1"/>
    <xf numFmtId="3" fontId="11" fillId="6" borderId="34" xfId="1" applyNumberFormat="1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4" fontId="0" fillId="0" borderId="0" xfId="0" applyNumberFormat="1"/>
    <xf numFmtId="0" fontId="16" fillId="0" borderId="0" xfId="0" applyFont="1" applyAlignment="1">
      <alignment horizontal="left"/>
    </xf>
    <xf numFmtId="4" fontId="0" fillId="0" borderId="0" xfId="0" applyNumberFormat="1"/>
    <xf numFmtId="0" fontId="0" fillId="0" borderId="0" xfId="0" applyProtection="1">
      <protection locked="0"/>
    </xf>
    <xf numFmtId="0" fontId="9" fillId="0" borderId="0" xfId="0" applyFont="1" applyFill="1"/>
    <xf numFmtId="0" fontId="8" fillId="7" borderId="26" xfId="0" applyFont="1" applyFill="1" applyBorder="1" applyAlignment="1">
      <alignment horizontal="center"/>
    </xf>
    <xf numFmtId="0" fontId="8" fillId="7" borderId="31" xfId="0" applyFont="1" applyFill="1" applyBorder="1" applyAlignment="1">
      <alignment horizontal="center"/>
    </xf>
    <xf numFmtId="0" fontId="8" fillId="7" borderId="10" xfId="0" applyFont="1" applyFill="1" applyBorder="1"/>
    <xf numFmtId="0" fontId="8" fillId="7" borderId="11" xfId="0" applyFont="1" applyFill="1" applyBorder="1"/>
    <xf numFmtId="0" fontId="9" fillId="7" borderId="4" xfId="0" applyFont="1" applyFill="1" applyBorder="1"/>
    <xf numFmtId="0" fontId="9" fillId="7" borderId="5" xfId="0" applyFont="1" applyFill="1" applyBorder="1"/>
    <xf numFmtId="2" fontId="9" fillId="7" borderId="5" xfId="0" applyNumberFormat="1" applyFont="1" applyFill="1" applyBorder="1" applyAlignment="1">
      <alignment horizontal="right"/>
    </xf>
    <xf numFmtId="1" fontId="9" fillId="7" borderId="5" xfId="0" applyNumberFormat="1" applyFont="1" applyFill="1" applyBorder="1" applyAlignment="1">
      <alignment horizontal="right"/>
    </xf>
    <xf numFmtId="1" fontId="9" fillId="7" borderId="6" xfId="0" applyNumberFormat="1" applyFont="1" applyFill="1" applyBorder="1" applyAlignment="1">
      <alignment horizontal="right"/>
    </xf>
    <xf numFmtId="0" fontId="9" fillId="7" borderId="7" xfId="0" applyFont="1" applyFill="1" applyBorder="1"/>
    <xf numFmtId="0" fontId="9" fillId="7" borderId="2" xfId="0" applyFont="1" applyFill="1" applyBorder="1"/>
    <xf numFmtId="2" fontId="9" fillId="7" borderId="2" xfId="0" applyNumberFormat="1" applyFont="1" applyFill="1" applyBorder="1" applyAlignment="1">
      <alignment horizontal="right"/>
    </xf>
    <xf numFmtId="1" fontId="9" fillId="7" borderId="2" xfId="0" applyNumberFormat="1" applyFont="1" applyFill="1" applyBorder="1" applyAlignment="1">
      <alignment horizontal="right"/>
    </xf>
    <xf numFmtId="1" fontId="9" fillId="7" borderId="8" xfId="0" applyNumberFormat="1" applyFont="1" applyFill="1" applyBorder="1" applyAlignment="1">
      <alignment horizontal="right"/>
    </xf>
    <xf numFmtId="1" fontId="9" fillId="7" borderId="20" xfId="1" applyNumberFormat="1" applyFont="1" applyFill="1" applyBorder="1" applyAlignment="1">
      <alignment horizontal="right"/>
    </xf>
    <xf numFmtId="1" fontId="9" fillId="7" borderId="2" xfId="1" applyNumberFormat="1" applyFont="1" applyFill="1" applyBorder="1" applyAlignment="1">
      <alignment horizontal="right"/>
    </xf>
    <xf numFmtId="1" fontId="9" fillId="7" borderId="8" xfId="1" applyNumberFormat="1" applyFont="1" applyFill="1" applyBorder="1" applyAlignment="1">
      <alignment horizontal="right"/>
    </xf>
    <xf numFmtId="1" fontId="9" fillId="7" borderId="20" xfId="0" applyNumberFormat="1" applyFont="1" applyFill="1" applyBorder="1" applyAlignment="1">
      <alignment horizontal="right"/>
    </xf>
    <xf numFmtId="49" fontId="9" fillId="7" borderId="7" xfId="0" applyNumberFormat="1" applyFont="1" applyFill="1" applyBorder="1" applyAlignment="1">
      <alignment horizontal="right"/>
    </xf>
    <xf numFmtId="49" fontId="9" fillId="7" borderId="2" xfId="0" applyNumberFormat="1" applyFont="1" applyFill="1" applyBorder="1"/>
    <xf numFmtId="49" fontId="9" fillId="7" borderId="2" xfId="0" applyNumberFormat="1" applyFont="1" applyFill="1" applyBorder="1" applyAlignment="1">
      <alignment horizontal="right"/>
    </xf>
    <xf numFmtId="49" fontId="9" fillId="7" borderId="9" xfId="0" applyNumberFormat="1" applyFont="1" applyFill="1" applyBorder="1" applyAlignment="1">
      <alignment horizontal="right"/>
    </xf>
    <xf numFmtId="49" fontId="9" fillId="7" borderId="10" xfId="0" applyNumberFormat="1" applyFont="1" applyFill="1" applyBorder="1"/>
    <xf numFmtId="49" fontId="9" fillId="7" borderId="10" xfId="0" applyNumberFormat="1" applyFont="1" applyFill="1" applyBorder="1" applyAlignment="1">
      <alignment horizontal="right"/>
    </xf>
    <xf numFmtId="1" fontId="9" fillId="7" borderId="10" xfId="0" applyNumberFormat="1" applyFont="1" applyFill="1" applyBorder="1" applyAlignment="1">
      <alignment horizontal="right"/>
    </xf>
    <xf numFmtId="1" fontId="9" fillId="7" borderId="11" xfId="0" applyNumberFormat="1" applyFont="1" applyFill="1" applyBorder="1" applyAlignment="1">
      <alignment horizontal="right"/>
    </xf>
    <xf numFmtId="49" fontId="9" fillId="7" borderId="15" xfId="0" applyNumberFormat="1" applyFont="1" applyFill="1" applyBorder="1" applyAlignment="1">
      <alignment horizontal="right"/>
    </xf>
    <xf numFmtId="49" fontId="9" fillId="7" borderId="15" xfId="0" applyNumberFormat="1" applyFont="1" applyFill="1" applyBorder="1"/>
    <xf numFmtId="1" fontId="9" fillId="7" borderId="15" xfId="0" applyNumberFormat="1" applyFont="1" applyFill="1" applyBorder="1" applyAlignment="1">
      <alignment horizontal="right"/>
    </xf>
    <xf numFmtId="2" fontId="9" fillId="7" borderId="5" xfId="0" applyNumberFormat="1" applyFont="1" applyFill="1" applyBorder="1" applyAlignment="1"/>
    <xf numFmtId="1" fontId="9" fillId="7" borderId="5" xfId="0" applyNumberFormat="1" applyFont="1" applyFill="1" applyBorder="1" applyAlignment="1"/>
    <xf numFmtId="1" fontId="9" fillId="7" borderId="6" xfId="0" applyNumberFormat="1" applyFont="1" applyFill="1" applyBorder="1" applyAlignment="1"/>
    <xf numFmtId="2" fontId="9" fillId="7" borderId="2" xfId="0" applyNumberFormat="1" applyFont="1" applyFill="1" applyBorder="1" applyAlignment="1"/>
    <xf numFmtId="1" fontId="9" fillId="7" borderId="20" xfId="1" applyNumberFormat="1" applyFont="1" applyFill="1" applyBorder="1" applyAlignment="1"/>
    <xf numFmtId="1" fontId="9" fillId="7" borderId="2" xfId="1" applyNumberFormat="1" applyFont="1" applyFill="1" applyBorder="1" applyAlignment="1"/>
    <xf numFmtId="1" fontId="9" fillId="7" borderId="8" xfId="1" applyNumberFormat="1" applyFont="1" applyFill="1" applyBorder="1" applyAlignment="1"/>
    <xf numFmtId="1" fontId="9" fillId="7" borderId="2" xfId="0" applyNumberFormat="1" applyFont="1" applyFill="1" applyBorder="1" applyAlignment="1"/>
    <xf numFmtId="1" fontId="9" fillId="7" borderId="8" xfId="0" applyNumberFormat="1" applyFont="1" applyFill="1" applyBorder="1" applyAlignment="1"/>
    <xf numFmtId="1" fontId="9" fillId="7" borderId="10" xfId="0" applyNumberFormat="1" applyFont="1" applyFill="1" applyBorder="1" applyAlignment="1"/>
    <xf numFmtId="1" fontId="9" fillId="7" borderId="11" xfId="0" applyNumberFormat="1" applyFont="1" applyFill="1" applyBorder="1" applyAlignment="1"/>
    <xf numFmtId="0" fontId="0" fillId="0" borderId="0" xfId="0" applyAlignment="1">
      <alignment horizontal="center"/>
    </xf>
    <xf numFmtId="2" fontId="0" fillId="0" borderId="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4" borderId="2" xfId="0" applyFill="1" applyBorder="1"/>
    <xf numFmtId="2" fontId="0" fillId="4" borderId="2" xfId="0" applyNumberFormat="1" applyFill="1" applyBorder="1" applyAlignment="1">
      <alignment horizontal="center"/>
    </xf>
    <xf numFmtId="3" fontId="0" fillId="4" borderId="2" xfId="0" applyNumberFormat="1" applyFill="1" applyBorder="1" applyAlignment="1">
      <alignment horizont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14" fontId="0" fillId="0" borderId="2" xfId="0" applyNumberFormat="1" applyBorder="1" applyAlignment="1">
      <alignment horizontal="right" vertical="center"/>
    </xf>
    <xf numFmtId="14" fontId="7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20" fontId="0" fillId="0" borderId="0" xfId="0" applyNumberFormat="1" applyBorder="1"/>
    <xf numFmtId="0" fontId="4" fillId="0" borderId="0" xfId="0" applyFont="1"/>
    <xf numFmtId="0" fontId="8" fillId="7" borderId="37" xfId="0" applyFont="1" applyFill="1" applyBorder="1" applyAlignment="1">
      <alignment horizontal="center"/>
    </xf>
    <xf numFmtId="0" fontId="8" fillId="7" borderId="38" xfId="0" applyFont="1" applyFill="1" applyBorder="1" applyAlignment="1">
      <alignment horizontal="center"/>
    </xf>
    <xf numFmtId="0" fontId="9" fillId="7" borderId="39" xfId="0" applyFont="1" applyFill="1" applyBorder="1"/>
    <xf numFmtId="0" fontId="9" fillId="7" borderId="36" xfId="0" applyFont="1" applyFill="1" applyBorder="1"/>
    <xf numFmtId="49" fontId="9" fillId="7" borderId="36" xfId="0" applyNumberFormat="1" applyFont="1" applyFill="1" applyBorder="1" applyAlignment="1">
      <alignment horizontal="right"/>
    </xf>
    <xf numFmtId="49" fontId="9" fillId="7" borderId="40" xfId="0" applyNumberFormat="1" applyFont="1" applyFill="1" applyBorder="1" applyAlignment="1">
      <alignment horizontal="right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9" fillId="0" borderId="36" xfId="0" applyFont="1" applyFill="1" applyBorder="1"/>
    <xf numFmtId="1" fontId="0" fillId="0" borderId="2" xfId="0" applyNumberFormat="1" applyBorder="1"/>
    <xf numFmtId="167" fontId="0" fillId="0" borderId="2" xfId="0" applyNumberFormat="1" applyBorder="1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2" xfId="0" applyNumberFormat="1" applyBorder="1"/>
    <xf numFmtId="0" fontId="0" fillId="4" borderId="0" xfId="0" applyFill="1"/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8" fillId="0" borderId="15" xfId="0" applyFont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7" borderId="26" xfId="0" applyFont="1" applyFill="1" applyBorder="1" applyAlignment="1">
      <alignment horizontal="center"/>
    </xf>
    <xf numFmtId="0" fontId="8" fillId="7" borderId="31" xfId="0" applyFont="1" applyFill="1" applyBorder="1" applyAlignment="1">
      <alignment horizontal="center"/>
    </xf>
    <xf numFmtId="0" fontId="8" fillId="7" borderId="25" xfId="0" applyFont="1" applyFill="1" applyBorder="1" applyAlignment="1">
      <alignment horizontal="center"/>
    </xf>
    <xf numFmtId="0" fontId="8" fillId="7" borderId="30" xfId="0" applyFon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8">
    <cellStyle name="60% - Accent1_Mainstem" xfId="6" xr:uid="{00000000-0005-0000-0000-000000000000}"/>
    <cellStyle name="60% - Accent3_Mainstem" xfId="7" xr:uid="{00000000-0005-0000-0000-000001000000}"/>
    <cellStyle name="60% - Accent3_Regression 2009 All Data" xfId="2" xr:uid="{00000000-0005-0000-0000-000002000000}"/>
    <cellStyle name="Comma" xfId="1" builtinId="3"/>
    <cellStyle name="Comma 2" xfId="3" xr:uid="{00000000-0005-0000-0000-000004000000}"/>
    <cellStyle name="Normal" xfId="0" builtinId="0"/>
    <cellStyle name="Normal 2" xfId="4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5.6261300670749491E-2"/>
                  <c:y val="-5.188302182326404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167.99x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1.3608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0.5815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9977981918926802"/>
                  <c:y val="-7.99531869215133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Calculations'!$X$19:$X$24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96F0-445B-BBC3-B9E88F4706C9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31750" cap="rnd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4.5239136774569847E-3"/>
                  <c:y val="0.4159530631475569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accent2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>
                        <a:solidFill>
                          <a:schemeClr val="accent2"/>
                        </a:solidFill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1893.8x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0.7384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0.9711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F0-445B-BBC3-B9E88F470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478400"/>
        <c:axId val="341484288"/>
      </c:scatterChart>
      <c:valAx>
        <c:axId val="34147840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84288"/>
        <c:crosses val="autoZero"/>
        <c:crossBetween val="midCat"/>
      </c:valAx>
      <c:valAx>
        <c:axId val="3414842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478400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500-yr Main Stem Navasota, TX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500-year Regression Flow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4696952843719813"/>
                  <c:y val="3.180429218001293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5"/>
                        </a:solidFill>
                      </a:rPr>
                      <a:t>500-year Regression Flow</a:t>
                    </a:r>
                  </a:p>
                  <a:p>
                    <a:pPr>
                      <a:defRPr>
                        <a:solidFill>
                          <a:schemeClr val="accent5"/>
                        </a:solidFill>
                      </a:defRPr>
                    </a:pPr>
                    <a:r>
                      <a:rPr lang="en-US" baseline="0">
                        <a:solidFill>
                          <a:schemeClr val="accent5"/>
                        </a:solidFill>
                      </a:rPr>
                      <a:t>y = 5,794.44x</a:t>
                    </a:r>
                    <a:r>
                      <a:rPr lang="en-US" baseline="30000">
                        <a:solidFill>
                          <a:schemeClr val="accent5"/>
                        </a:solidFill>
                      </a:rPr>
                      <a:t>0.48</a:t>
                    </a:r>
                    <a:br>
                      <a:rPr lang="en-US" baseline="0">
                        <a:solidFill>
                          <a:schemeClr val="accent5"/>
                        </a:solidFill>
                      </a:rPr>
                    </a:br>
                    <a:r>
                      <a:rPr lang="en-US" baseline="0">
                        <a:solidFill>
                          <a:schemeClr val="accent5"/>
                        </a:solidFill>
                      </a:rPr>
                      <a:t>R² = 0.97</a:t>
                    </a:r>
                    <a:endParaRPr lang="en-US">
                      <a:solidFill>
                        <a:schemeClr val="accent5"/>
                      </a:solidFill>
                    </a:endParaRPr>
                  </a:p>
                </c:rich>
              </c:tx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RawData'!$C$3:$C$61</c:f>
              <c:numCache>
                <c:formatCode>0.00</c:formatCode>
                <c:ptCount val="59"/>
                <c:pt idx="0">
                  <c:v>19.798120000000001</c:v>
                </c:pt>
                <c:pt idx="1">
                  <c:v>50.807259999999999</c:v>
                </c:pt>
                <c:pt idx="2">
                  <c:v>88.349220000000003</c:v>
                </c:pt>
                <c:pt idx="3">
                  <c:v>102.35351</c:v>
                </c:pt>
                <c:pt idx="4">
                  <c:v>158.81864999999999</c:v>
                </c:pt>
                <c:pt idx="5">
                  <c:v>196.81899000000001</c:v>
                </c:pt>
                <c:pt idx="6">
                  <c:v>238.62554</c:v>
                </c:pt>
                <c:pt idx="7">
                  <c:v>311.2518</c:v>
                </c:pt>
                <c:pt idx="8">
                  <c:v>363.54109999999997</c:v>
                </c:pt>
                <c:pt idx="9">
                  <c:v>420.60147999999998</c:v>
                </c:pt>
                <c:pt idx="10">
                  <c:v>436.88449000000003</c:v>
                </c:pt>
                <c:pt idx="11">
                  <c:v>551.86699999999996</c:v>
                </c:pt>
                <c:pt idx="12">
                  <c:v>597.84915000000001</c:v>
                </c:pt>
                <c:pt idx="13">
                  <c:v>675.95118000000002</c:v>
                </c:pt>
                <c:pt idx="14">
                  <c:v>731.51016000000004</c:v>
                </c:pt>
                <c:pt idx="15">
                  <c:v>942.67719999999997</c:v>
                </c:pt>
                <c:pt idx="16">
                  <c:v>1019.03072</c:v>
                </c:pt>
                <c:pt idx="17">
                  <c:v>1180.86275</c:v>
                </c:pt>
                <c:pt idx="18">
                  <c:v>1245.52495</c:v>
                </c:pt>
                <c:pt idx="19">
                  <c:v>1293.3190999999999</c:v>
                </c:pt>
                <c:pt idx="20">
                  <c:v>1339.3398</c:v>
                </c:pt>
                <c:pt idx="21">
                  <c:v>1427.7418299999999</c:v>
                </c:pt>
                <c:pt idx="22">
                  <c:v>1593.80646</c:v>
                </c:pt>
                <c:pt idx="23">
                  <c:v>1652.23424</c:v>
                </c:pt>
                <c:pt idx="24">
                  <c:v>1707.47948</c:v>
                </c:pt>
                <c:pt idx="25">
                  <c:v>1800.7264</c:v>
                </c:pt>
                <c:pt idx="26">
                  <c:v>1887.64518</c:v>
                </c:pt>
                <c:pt idx="27">
                  <c:v>1948.38581</c:v>
                </c:pt>
                <c:pt idx="28">
                  <c:v>2066.6340500000001</c:v>
                </c:pt>
                <c:pt idx="29">
                  <c:v>2142.90969</c:v>
                </c:pt>
                <c:pt idx="30">
                  <c:v>2190.4034999999999</c:v>
                </c:pt>
                <c:pt idx="31">
                  <c:v>2213.5563699999998</c:v>
                </c:pt>
              </c:numCache>
            </c:numRef>
          </c:xVal>
          <c:yVal>
            <c:numRef>
              <c:f>'Regression 2009 M Stem RawData'!$J$3:$J$61</c:f>
              <c:numCache>
                <c:formatCode>#,##0</c:formatCode>
                <c:ptCount val="59"/>
                <c:pt idx="0">
                  <c:v>20648.629093587755</c:v>
                </c:pt>
                <c:pt idx="1">
                  <c:v>36090.807770553743</c:v>
                </c:pt>
                <c:pt idx="2">
                  <c:v>47616.516255590017</c:v>
                </c:pt>
                <c:pt idx="3">
                  <c:v>51507.326158608426</c:v>
                </c:pt>
                <c:pt idx="4">
                  <c:v>68398.546758193246</c:v>
                </c:pt>
                <c:pt idx="5">
                  <c:v>73851.032064219573</c:v>
                </c:pt>
                <c:pt idx="6">
                  <c:v>88471.635182247235</c:v>
                </c:pt>
                <c:pt idx="7">
                  <c:v>100197.08129676394</c:v>
                </c:pt>
                <c:pt idx="8">
                  <c:v>108860.50114679585</c:v>
                </c:pt>
                <c:pt idx="9">
                  <c:v>111044.51688935609</c:v>
                </c:pt>
                <c:pt idx="10">
                  <c:v>112098.73937234153</c:v>
                </c:pt>
                <c:pt idx="11">
                  <c:v>131837.29121115708</c:v>
                </c:pt>
                <c:pt idx="12">
                  <c:v>138573.09969820987</c:v>
                </c:pt>
                <c:pt idx="13">
                  <c:v>143315.00922504609</c:v>
                </c:pt>
                <c:pt idx="14">
                  <c:v>159651.4057650046</c:v>
                </c:pt>
                <c:pt idx="15">
                  <c:v>182578.07680943931</c:v>
                </c:pt>
                <c:pt idx="16">
                  <c:v>190322.9837368163</c:v>
                </c:pt>
                <c:pt idx="17">
                  <c:v>202702.67986362308</c:v>
                </c:pt>
                <c:pt idx="18">
                  <c:v>209293.02019574316</c:v>
                </c:pt>
                <c:pt idx="19">
                  <c:v>210751.00028365687</c:v>
                </c:pt>
                <c:pt idx="20">
                  <c:v>208382.21694285824</c:v>
                </c:pt>
                <c:pt idx="21">
                  <c:v>202420.86445573429</c:v>
                </c:pt>
                <c:pt idx="22">
                  <c:v>201894.16552969321</c:v>
                </c:pt>
                <c:pt idx="23">
                  <c:v>199984.88325268676</c:v>
                </c:pt>
                <c:pt idx="24">
                  <c:v>197487.30153655398</c:v>
                </c:pt>
                <c:pt idx="25">
                  <c:v>199144.89261713182</c:v>
                </c:pt>
                <c:pt idx="26">
                  <c:v>198514.09280771489</c:v>
                </c:pt>
                <c:pt idx="27">
                  <c:v>197971.55004814701</c:v>
                </c:pt>
                <c:pt idx="28">
                  <c:v>202064.70114006303</c:v>
                </c:pt>
                <c:pt idx="29">
                  <c:v>202396.4441729078</c:v>
                </c:pt>
                <c:pt idx="30">
                  <c:v>201550.35103256832</c:v>
                </c:pt>
                <c:pt idx="31">
                  <c:v>197802.00076998601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4C-4237-840A-45E73A724CD2}"/>
            </c:ext>
          </c:extLst>
        </c:ser>
        <c:ser>
          <c:idx val="0"/>
          <c:order val="1"/>
          <c:tx>
            <c:v>500-year Gage Streamflow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9050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6016053134937863"/>
                  <c:y val="0.1478501550942495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500-year Gage Streamflow</a:t>
                    </a:r>
                  </a:p>
                  <a:p>
                    <a:pPr>
                      <a:defRPr>
                        <a:solidFill>
                          <a:srgbClr val="FF0000"/>
                        </a:solidFill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4,340.05x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0.45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0.99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Calculations'!$W$38:$W$42</c:f>
              <c:numCache>
                <c:formatCode>0.00</c:formatCode>
                <c:ptCount val="5"/>
                <c:pt idx="0">
                  <c:v>238.62554</c:v>
                </c:pt>
                <c:pt idx="1">
                  <c:v>311.17466999999999</c:v>
                </c:pt>
                <c:pt idx="2">
                  <c:v>942.67719999999997</c:v>
                </c:pt>
                <c:pt idx="3">
                  <c:v>1339.3398</c:v>
                </c:pt>
                <c:pt idx="4">
                  <c:v>1427.7418299999999</c:v>
                </c:pt>
              </c:numCache>
            </c:numRef>
          </c:xVal>
          <c:yVal>
            <c:numRef>
              <c:f>'Multiplier Calculations'!$X$38:$X$42</c:f>
              <c:numCache>
                <c:formatCode>0</c:formatCode>
                <c:ptCount val="5"/>
                <c:pt idx="0">
                  <c:v>50663.8</c:v>
                </c:pt>
                <c:pt idx="1">
                  <c:v>59387.199999999997</c:v>
                </c:pt>
                <c:pt idx="2">
                  <c:v>100704.7</c:v>
                </c:pt>
                <c:pt idx="3">
                  <c:v>107690.1</c:v>
                </c:pt>
                <c:pt idx="4">
                  <c:v>117916.3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4C-4237-840A-45E73A724C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61248"/>
        <c:axId val="356279424"/>
      </c:scatterChart>
      <c:valAx>
        <c:axId val="356261248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</a:t>
                </a:r>
                <a:r>
                  <a:rPr lang="en-US" baseline="0"/>
                  <a:t> (sq mi)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279424"/>
        <c:crosses val="autoZero"/>
        <c:crossBetween val="midCat"/>
      </c:valAx>
      <c:valAx>
        <c:axId val="356279424"/>
        <c:scaling>
          <c:logBase val="10"/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261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57865285095696861"/>
          <c:y val="0.17753033396078019"/>
          <c:w val="0.33788962296255443"/>
          <c:h val="0.17396290110200868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0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1774278215223097"/>
                  <c:y val="-1.445613502559836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178.2x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1.2241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0.6485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Calculations'!$Z$19:$Z$24</c:f>
            </c:numRef>
          </c:yVal>
          <c:smooth val="0"/>
          <c:extLst>
            <c:ext xmlns:c16="http://schemas.microsoft.com/office/drawing/2014/chart" uri="{C3380CC4-5D6E-409C-BE32-E72D297353CC}">
              <c16:uniqueId val="{00000003-145C-4EA2-8BFD-B6F6B10D0295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2316455234762324E-2"/>
                  <c:y val="0.414096085427605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1301.5x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0.7073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0.9754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5C-4EA2-8BFD-B6F6B10D02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298112"/>
        <c:axId val="356016128"/>
      </c:scatterChart>
      <c:valAx>
        <c:axId val="3562981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016128"/>
        <c:crosses val="autoZero"/>
        <c:crossBetween val="midCat"/>
      </c:valAx>
      <c:valAx>
        <c:axId val="35601612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29811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Navasota, TX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823060910489638"/>
          <c:y val="0.17171296296296296"/>
          <c:w val="0.64119467825142551"/>
          <c:h val="0.67364209682123066"/>
        </c:manualLayout>
      </c:layout>
      <c:scatterChart>
        <c:scatterStyle val="lineMarker"/>
        <c:varyColors val="0"/>
        <c:ser>
          <c:idx val="1"/>
          <c:order val="0"/>
          <c:tx>
            <c:v>100-year Regression Flow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12700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8109059643406647"/>
                  <c:y val="-1.797134733158355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accent5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5"/>
                        </a:solidFill>
                      </a:rPr>
                      <a:t>500-year Regression Flow</a:t>
                    </a:r>
                  </a:p>
                  <a:p>
                    <a:pPr>
                      <a:defRPr>
                        <a:solidFill>
                          <a:schemeClr val="accent5"/>
                        </a:solidFill>
                      </a:defRPr>
                    </a:pPr>
                    <a:r>
                      <a:rPr lang="en-US" baseline="0">
                        <a:solidFill>
                          <a:schemeClr val="accent5"/>
                        </a:solidFill>
                      </a:rPr>
                      <a:t>y = 3,473.20x</a:t>
                    </a:r>
                    <a:r>
                      <a:rPr lang="en-US" baseline="30000">
                        <a:solidFill>
                          <a:schemeClr val="accent5"/>
                        </a:solidFill>
                      </a:rPr>
                      <a:t>0.50</a:t>
                    </a:r>
                    <a:br>
                      <a:rPr lang="en-US" baseline="0">
                        <a:solidFill>
                          <a:schemeClr val="accent5"/>
                        </a:solidFill>
                      </a:rPr>
                    </a:br>
                    <a:r>
                      <a:rPr lang="en-US" baseline="0">
                        <a:solidFill>
                          <a:schemeClr val="accent5"/>
                        </a:solidFill>
                      </a:rPr>
                      <a:t>R² = 0.97</a:t>
                    </a:r>
                    <a:endParaRPr lang="en-US">
                      <a:solidFill>
                        <a:schemeClr val="accent5"/>
                      </a:solidFill>
                    </a:endParaRPr>
                  </a:p>
                </c:rich>
              </c:tx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RawData'!$C$3:$C$61</c:f>
              <c:numCache>
                <c:formatCode>0.00</c:formatCode>
                <c:ptCount val="59"/>
                <c:pt idx="0">
                  <c:v>19.798120000000001</c:v>
                </c:pt>
                <c:pt idx="1">
                  <c:v>50.807259999999999</c:v>
                </c:pt>
                <c:pt idx="2">
                  <c:v>88.349220000000003</c:v>
                </c:pt>
                <c:pt idx="3">
                  <c:v>102.35351</c:v>
                </c:pt>
                <c:pt idx="4">
                  <c:v>158.81864999999999</c:v>
                </c:pt>
                <c:pt idx="5">
                  <c:v>196.81899000000001</c:v>
                </c:pt>
                <c:pt idx="6">
                  <c:v>238.62554</c:v>
                </c:pt>
                <c:pt idx="7">
                  <c:v>311.2518</c:v>
                </c:pt>
                <c:pt idx="8">
                  <c:v>363.54109999999997</c:v>
                </c:pt>
                <c:pt idx="9">
                  <c:v>420.60147999999998</c:v>
                </c:pt>
                <c:pt idx="10">
                  <c:v>436.88449000000003</c:v>
                </c:pt>
                <c:pt idx="11">
                  <c:v>551.86699999999996</c:v>
                </c:pt>
                <c:pt idx="12">
                  <c:v>597.84915000000001</c:v>
                </c:pt>
                <c:pt idx="13">
                  <c:v>675.95118000000002</c:v>
                </c:pt>
                <c:pt idx="14">
                  <c:v>731.51016000000004</c:v>
                </c:pt>
                <c:pt idx="15">
                  <c:v>942.67719999999997</c:v>
                </c:pt>
                <c:pt idx="16">
                  <c:v>1019.03072</c:v>
                </c:pt>
                <c:pt idx="17">
                  <c:v>1180.86275</c:v>
                </c:pt>
                <c:pt idx="18">
                  <c:v>1245.52495</c:v>
                </c:pt>
                <c:pt idx="19">
                  <c:v>1293.3190999999999</c:v>
                </c:pt>
                <c:pt idx="20">
                  <c:v>1339.3398</c:v>
                </c:pt>
                <c:pt idx="21">
                  <c:v>1427.7418299999999</c:v>
                </c:pt>
                <c:pt idx="22">
                  <c:v>1593.80646</c:v>
                </c:pt>
                <c:pt idx="23">
                  <c:v>1652.23424</c:v>
                </c:pt>
                <c:pt idx="24">
                  <c:v>1707.47948</c:v>
                </c:pt>
                <c:pt idx="25">
                  <c:v>1800.7264</c:v>
                </c:pt>
                <c:pt idx="26">
                  <c:v>1887.64518</c:v>
                </c:pt>
                <c:pt idx="27">
                  <c:v>1948.38581</c:v>
                </c:pt>
                <c:pt idx="28">
                  <c:v>2066.6340500000001</c:v>
                </c:pt>
                <c:pt idx="29">
                  <c:v>2142.90969</c:v>
                </c:pt>
                <c:pt idx="30">
                  <c:v>2190.4034999999999</c:v>
                </c:pt>
                <c:pt idx="31">
                  <c:v>2213.5563699999998</c:v>
                </c:pt>
              </c:numCache>
            </c:numRef>
          </c:xVal>
          <c:yVal>
            <c:numRef>
              <c:f>'Regression 2009 M Stem RawData'!$I$3:$I$61</c:f>
              <c:numCache>
                <c:formatCode>#,##0</c:formatCode>
                <c:ptCount val="59"/>
                <c:pt idx="0">
                  <c:v>13101.369542079248</c:v>
                </c:pt>
                <c:pt idx="1">
                  <c:v>22812.946910527233</c:v>
                </c:pt>
                <c:pt idx="2">
                  <c:v>30272.212518511042</c:v>
                </c:pt>
                <c:pt idx="3">
                  <c:v>32797.277875609616</c:v>
                </c:pt>
                <c:pt idx="4">
                  <c:v>43460.450806320754</c:v>
                </c:pt>
                <c:pt idx="5">
                  <c:v>47241.556852578855</c:v>
                </c:pt>
                <c:pt idx="6">
                  <c:v>56276.607189376839</c:v>
                </c:pt>
                <c:pt idx="7">
                  <c:v>64120.934491793596</c:v>
                </c:pt>
                <c:pt idx="8">
                  <c:v>69826.823124653078</c:v>
                </c:pt>
                <c:pt idx="9">
                  <c:v>71816.049771888342</c:v>
                </c:pt>
                <c:pt idx="10">
                  <c:v>72615.518808209104</c:v>
                </c:pt>
                <c:pt idx="11">
                  <c:v>85331.269364630352</c:v>
                </c:pt>
                <c:pt idx="12">
                  <c:v>89721.75184256908</c:v>
                </c:pt>
                <c:pt idx="13">
                  <c:v>93238.098081740871</c:v>
                </c:pt>
                <c:pt idx="14">
                  <c:v>103211.4130340432</c:v>
                </c:pt>
                <c:pt idx="15">
                  <c:v>118292.21269001551</c:v>
                </c:pt>
                <c:pt idx="16">
                  <c:v>123430.94297893251</c:v>
                </c:pt>
                <c:pt idx="17">
                  <c:v>131814.52134170983</c:v>
                </c:pt>
                <c:pt idx="18">
                  <c:v>136171.05097687931</c:v>
                </c:pt>
                <c:pt idx="19">
                  <c:v>137366.31491081632</c:v>
                </c:pt>
                <c:pt idx="20">
                  <c:v>136247.19473434603</c:v>
                </c:pt>
                <c:pt idx="21">
                  <c:v>133044.87504877307</c:v>
                </c:pt>
                <c:pt idx="22">
                  <c:v>133071.96678753835</c:v>
                </c:pt>
                <c:pt idx="23">
                  <c:v>132113.49699226793</c:v>
                </c:pt>
                <c:pt idx="24">
                  <c:v>130804.14819971233</c:v>
                </c:pt>
                <c:pt idx="25">
                  <c:v>131984.69664911117</c:v>
                </c:pt>
                <c:pt idx="26">
                  <c:v>131797.61344372178</c:v>
                </c:pt>
                <c:pt idx="27">
                  <c:v>131642.96475134839</c:v>
                </c:pt>
                <c:pt idx="28">
                  <c:v>134461.17440510463</c:v>
                </c:pt>
                <c:pt idx="29">
                  <c:v>134908.10314115562</c:v>
                </c:pt>
                <c:pt idx="30">
                  <c:v>134561.43971814134</c:v>
                </c:pt>
                <c:pt idx="31">
                  <c:v>132376.53280676337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014-46E5-A2D0-D657D9B5E070}"/>
            </c:ext>
          </c:extLst>
        </c:ser>
        <c:ser>
          <c:idx val="0"/>
          <c:order val="1"/>
          <c:tx>
            <c:v>100-year Gage Streamflow</c:v>
          </c:tx>
          <c:spPr>
            <a:ln w="2540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1587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12606095574260115"/>
                  <c:y val="0.176595946340040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rgbClr val="FF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100-year Gage Streamflow</a:t>
                    </a:r>
                  </a:p>
                  <a:p>
                    <a:pPr>
                      <a:defRPr>
                        <a:solidFill>
                          <a:srgbClr val="FF0000"/>
                        </a:solidFill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3,270.20x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0.46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0.94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Calculations'!$W$38:$W$42</c:f>
              <c:numCache>
                <c:formatCode>0.00</c:formatCode>
                <c:ptCount val="5"/>
                <c:pt idx="0">
                  <c:v>238.62554</c:v>
                </c:pt>
                <c:pt idx="1">
                  <c:v>311.17466999999999</c:v>
                </c:pt>
                <c:pt idx="2">
                  <c:v>942.67719999999997</c:v>
                </c:pt>
                <c:pt idx="3">
                  <c:v>1339.3398</c:v>
                </c:pt>
                <c:pt idx="4">
                  <c:v>1427.7418299999999</c:v>
                </c:pt>
              </c:numCache>
            </c:numRef>
          </c:xVal>
          <c:yVal>
            <c:numRef>
              <c:f>'Multiplier Calculations'!$Z$38:$Z$42</c:f>
              <c:numCache>
                <c:formatCode>0</c:formatCode>
                <c:ptCount val="5"/>
                <c:pt idx="0">
                  <c:v>37293.1</c:v>
                </c:pt>
                <c:pt idx="1">
                  <c:v>48787.4</c:v>
                </c:pt>
                <c:pt idx="2">
                  <c:v>83163.7</c:v>
                </c:pt>
                <c:pt idx="3">
                  <c:v>92884.2</c:v>
                </c:pt>
                <c:pt idx="4">
                  <c:v>81487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14-46E5-A2D0-D657D9B5E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047488"/>
        <c:axId val="356073856"/>
      </c:scatterChart>
      <c:valAx>
        <c:axId val="356047488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Drainage Area (sq mi)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073856"/>
        <c:crosses val="autoZero"/>
        <c:crossBetween val="midCat"/>
      </c:valAx>
      <c:valAx>
        <c:axId val="356073856"/>
        <c:scaling>
          <c:logBase val="10"/>
          <c:orientation val="minMax"/>
          <c:min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Discharge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cross"/>
        <c:minorTickMark val="cross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047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51526812381210974"/>
          <c:y val="0.21374927092446777"/>
          <c:w val="0.32575278305729027"/>
          <c:h val="0.15625109361329836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31750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0848352289297171"/>
                  <c:y val="-4.100196491155690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171.16x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1.1698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0.691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Calculations'!$AA$19:$AA$24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E85E-4F99-BBB5-DA56B9742C81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2316455234762324E-2"/>
                  <c:y val="0.414096085427605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1079x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0.6921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0.9775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5E-4F99-BBB5-DA56B9742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105216"/>
        <c:axId val="356111104"/>
      </c:scatterChart>
      <c:valAx>
        <c:axId val="35610521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111104"/>
        <c:crosses val="autoZero"/>
        <c:crossBetween val="midCat"/>
      </c:valAx>
      <c:valAx>
        <c:axId val="3561111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105216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50-yr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Navasota, TX</a:t>
            </a:r>
            <a:endParaRPr lang="en-US"/>
          </a:p>
        </c:rich>
      </c:tx>
      <c:layout>
        <c:manualLayout>
          <c:xMode val="edge"/>
          <c:yMode val="edge"/>
          <c:x val="0.32694364777642365"/>
          <c:y val="2.32018561484918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2.1680742481667747E-2"/>
                  <c:y val="-0.158866214808995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Calculations'!$W$38:$W$42</c:f>
              <c:numCache>
                <c:formatCode>0.00</c:formatCode>
                <c:ptCount val="5"/>
                <c:pt idx="0">
                  <c:v>238.62554</c:v>
                </c:pt>
                <c:pt idx="1">
                  <c:v>311.17466999999999</c:v>
                </c:pt>
                <c:pt idx="2">
                  <c:v>942.67719999999997</c:v>
                </c:pt>
                <c:pt idx="3">
                  <c:v>1339.3398</c:v>
                </c:pt>
                <c:pt idx="4">
                  <c:v>1427.7418299999999</c:v>
                </c:pt>
              </c:numCache>
            </c:numRef>
          </c:xVal>
          <c:yVal>
            <c:numRef>
              <c:f>'Multiplier Calculations'!$AA$38:$AA$42</c:f>
              <c:numCache>
                <c:formatCode>0</c:formatCode>
                <c:ptCount val="5"/>
                <c:pt idx="0">
                  <c:v>31890.799999999999</c:v>
                </c:pt>
                <c:pt idx="1">
                  <c:v>43022.5</c:v>
                </c:pt>
                <c:pt idx="2">
                  <c:v>73622.7</c:v>
                </c:pt>
                <c:pt idx="3">
                  <c:v>83420.2</c:v>
                </c:pt>
                <c:pt idx="4">
                  <c:v>66775.3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2A-49C6-B219-B38317B602F0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4.3703623983036306E-3"/>
                  <c:y val="0.3928744223597596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RawData'!$C$3:$C$61</c:f>
              <c:numCache>
                <c:formatCode>0.00</c:formatCode>
                <c:ptCount val="59"/>
                <c:pt idx="0">
                  <c:v>19.798120000000001</c:v>
                </c:pt>
                <c:pt idx="1">
                  <c:v>50.807259999999999</c:v>
                </c:pt>
                <c:pt idx="2">
                  <c:v>88.349220000000003</c:v>
                </c:pt>
                <c:pt idx="3">
                  <c:v>102.35351</c:v>
                </c:pt>
                <c:pt idx="4">
                  <c:v>158.81864999999999</c:v>
                </c:pt>
                <c:pt idx="5">
                  <c:v>196.81899000000001</c:v>
                </c:pt>
                <c:pt idx="6">
                  <c:v>238.62554</c:v>
                </c:pt>
                <c:pt idx="7">
                  <c:v>311.2518</c:v>
                </c:pt>
                <c:pt idx="8">
                  <c:v>363.54109999999997</c:v>
                </c:pt>
                <c:pt idx="9">
                  <c:v>420.60147999999998</c:v>
                </c:pt>
                <c:pt idx="10">
                  <c:v>436.88449000000003</c:v>
                </c:pt>
                <c:pt idx="11">
                  <c:v>551.86699999999996</c:v>
                </c:pt>
                <c:pt idx="12">
                  <c:v>597.84915000000001</c:v>
                </c:pt>
                <c:pt idx="13">
                  <c:v>675.95118000000002</c:v>
                </c:pt>
                <c:pt idx="14">
                  <c:v>731.51016000000004</c:v>
                </c:pt>
                <c:pt idx="15">
                  <c:v>942.67719999999997</c:v>
                </c:pt>
                <c:pt idx="16">
                  <c:v>1019.03072</c:v>
                </c:pt>
                <c:pt idx="17">
                  <c:v>1180.86275</c:v>
                </c:pt>
                <c:pt idx="18">
                  <c:v>1245.52495</c:v>
                </c:pt>
                <c:pt idx="19">
                  <c:v>1293.3190999999999</c:v>
                </c:pt>
                <c:pt idx="20">
                  <c:v>1339.3398</c:v>
                </c:pt>
                <c:pt idx="21">
                  <c:v>1427.7418299999999</c:v>
                </c:pt>
                <c:pt idx="22">
                  <c:v>1593.80646</c:v>
                </c:pt>
                <c:pt idx="23">
                  <c:v>1652.23424</c:v>
                </c:pt>
                <c:pt idx="24">
                  <c:v>1707.47948</c:v>
                </c:pt>
                <c:pt idx="25">
                  <c:v>1800.7264</c:v>
                </c:pt>
                <c:pt idx="26">
                  <c:v>1887.64518</c:v>
                </c:pt>
                <c:pt idx="27">
                  <c:v>1948.38581</c:v>
                </c:pt>
                <c:pt idx="28">
                  <c:v>2066.6340500000001</c:v>
                </c:pt>
                <c:pt idx="29">
                  <c:v>2142.90969</c:v>
                </c:pt>
                <c:pt idx="30">
                  <c:v>2190.4034999999999</c:v>
                </c:pt>
                <c:pt idx="31">
                  <c:v>2213.5563699999998</c:v>
                </c:pt>
              </c:numCache>
            </c:numRef>
          </c:xVal>
          <c:yVal>
            <c:numRef>
              <c:f>'Regression 2009 M Stem RawData'!$H$3:$H$61</c:f>
              <c:numCache>
                <c:formatCode>#,##0</c:formatCode>
                <c:ptCount val="59"/>
                <c:pt idx="0">
                  <c:v>10432.517474714401</c:v>
                </c:pt>
                <c:pt idx="1">
                  <c:v>18124.627102847451</c:v>
                </c:pt>
                <c:pt idx="2">
                  <c:v>24112.05126173743</c:v>
                </c:pt>
                <c:pt idx="3">
                  <c:v>26140.806415512459</c:v>
                </c:pt>
                <c:pt idx="4">
                  <c:v>34593.10129757192</c:v>
                </c:pt>
                <c:pt idx="5">
                  <c:v>37722.516822904654</c:v>
                </c:pt>
                <c:pt idx="6">
                  <c:v>44802.558626835416</c:v>
                </c:pt>
                <c:pt idx="7">
                  <c:v>51188.453003971044</c:v>
                </c:pt>
                <c:pt idx="8">
                  <c:v>55799.942425017398</c:v>
                </c:pt>
                <c:pt idx="9">
                  <c:v>57618.728071509409</c:v>
                </c:pt>
                <c:pt idx="10">
                  <c:v>58305.60126009323</c:v>
                </c:pt>
                <c:pt idx="11">
                  <c:v>68472.775696494922</c:v>
                </c:pt>
                <c:pt idx="12">
                  <c:v>72003.007903928708</c:v>
                </c:pt>
                <c:pt idx="13">
                  <c:v>74997.48522604366</c:v>
                </c:pt>
                <c:pt idx="14">
                  <c:v>82752.566867125322</c:v>
                </c:pt>
                <c:pt idx="15">
                  <c:v>94932.289875185626</c:v>
                </c:pt>
                <c:pt idx="16">
                  <c:v>99098.418262716383</c:v>
                </c:pt>
                <c:pt idx="17">
                  <c:v>105962.91088335369</c:v>
                </c:pt>
                <c:pt idx="18">
                  <c:v>109487.80050209968</c:v>
                </c:pt>
                <c:pt idx="19">
                  <c:v>110545.25835275605</c:v>
                </c:pt>
                <c:pt idx="20">
                  <c:v>109815.85905388635</c:v>
                </c:pt>
                <c:pt idx="21">
                  <c:v>107522.69818841282</c:v>
                </c:pt>
                <c:pt idx="22">
                  <c:v>107711.93382313616</c:v>
                </c:pt>
                <c:pt idx="23">
                  <c:v>107061.20545131111</c:v>
                </c:pt>
                <c:pt idx="24">
                  <c:v>106141.06835712766</c:v>
                </c:pt>
                <c:pt idx="25">
                  <c:v>107138.91283838823</c:v>
                </c:pt>
                <c:pt idx="26">
                  <c:v>107086.38091261681</c:v>
                </c:pt>
                <c:pt idx="27">
                  <c:v>107046.51623983364</c:v>
                </c:pt>
                <c:pt idx="28">
                  <c:v>109378.95735173681</c:v>
                </c:pt>
                <c:pt idx="29">
                  <c:v>109835.3342232404</c:v>
                </c:pt>
                <c:pt idx="30">
                  <c:v>109641.93533848436</c:v>
                </c:pt>
                <c:pt idx="31">
                  <c:v>107992.34205624317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2A-49C6-B219-B38317B60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175872"/>
        <c:axId val="356177408"/>
      </c:scatterChart>
      <c:valAx>
        <c:axId val="356175872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177408"/>
        <c:crosses val="autoZero"/>
        <c:crossBetween val="midCat"/>
      </c:valAx>
      <c:valAx>
        <c:axId val="356177408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175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8.4039078448527274E-2"/>
                  <c:y val="-6.4073283023149408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155.73x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1.1187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0.7433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Calculations'!$AB$19:$AB$24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1774-44F6-B330-5CDA22597A95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8.6127515310587023E-3"/>
                  <c:y val="0.36334913170359379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885.8x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0.6744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0.9793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74-44F6-B330-5CDA22597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352384"/>
        <c:axId val="356353920"/>
      </c:scatterChart>
      <c:valAx>
        <c:axId val="3563523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353920"/>
        <c:crosses val="autoZero"/>
        <c:crossBetween val="midCat"/>
      </c:valAx>
      <c:valAx>
        <c:axId val="35635392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352384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25-yr</a:t>
            </a:r>
            <a:r>
              <a:rPr lang="en-US" baseline="0"/>
              <a:t> Main Stem </a:t>
            </a:r>
            <a:r>
              <a:rPr lang="en-US" sz="1400" b="0" i="0" u="none" strike="noStrike" baseline="0">
                <a:effectLst/>
              </a:rPr>
              <a:t>Navasota, TX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4.9386367668917054E-2"/>
                  <c:y val="-0.184390448873705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Calculations'!$W$38:$W$42</c:f>
              <c:numCache>
                <c:formatCode>0.00</c:formatCode>
                <c:ptCount val="5"/>
                <c:pt idx="0">
                  <c:v>238.62554</c:v>
                </c:pt>
                <c:pt idx="1">
                  <c:v>311.17466999999999</c:v>
                </c:pt>
                <c:pt idx="2">
                  <c:v>942.67719999999997</c:v>
                </c:pt>
                <c:pt idx="3">
                  <c:v>1339.3398</c:v>
                </c:pt>
                <c:pt idx="4">
                  <c:v>1427.7418299999999</c:v>
                </c:pt>
              </c:numCache>
            </c:numRef>
          </c:xVal>
          <c:yVal>
            <c:numRef>
              <c:f>'Multiplier Calculations'!$AB$38:$AB$42</c:f>
              <c:numCache>
                <c:formatCode>0</c:formatCode>
                <c:ptCount val="5"/>
                <c:pt idx="0">
                  <c:v>26689.3</c:v>
                </c:pt>
                <c:pt idx="1">
                  <c:v>36609.699999999997</c:v>
                </c:pt>
                <c:pt idx="2">
                  <c:v>62803.7</c:v>
                </c:pt>
                <c:pt idx="3">
                  <c:v>72143.600000000006</c:v>
                </c:pt>
                <c:pt idx="4">
                  <c:v>52832.800000000003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E-4BDE-914E-80BA318CEF25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2.7952866986820642E-2"/>
                  <c:y val="0.4067552758172944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RawData'!$C$3:$C$61</c:f>
              <c:numCache>
                <c:formatCode>0.00</c:formatCode>
                <c:ptCount val="59"/>
                <c:pt idx="0">
                  <c:v>19.798120000000001</c:v>
                </c:pt>
                <c:pt idx="1">
                  <c:v>50.807259999999999</c:v>
                </c:pt>
                <c:pt idx="2">
                  <c:v>88.349220000000003</c:v>
                </c:pt>
                <c:pt idx="3">
                  <c:v>102.35351</c:v>
                </c:pt>
                <c:pt idx="4">
                  <c:v>158.81864999999999</c:v>
                </c:pt>
                <c:pt idx="5">
                  <c:v>196.81899000000001</c:v>
                </c:pt>
                <c:pt idx="6">
                  <c:v>238.62554</c:v>
                </c:pt>
                <c:pt idx="7">
                  <c:v>311.2518</c:v>
                </c:pt>
                <c:pt idx="8">
                  <c:v>363.54109999999997</c:v>
                </c:pt>
                <c:pt idx="9">
                  <c:v>420.60147999999998</c:v>
                </c:pt>
                <c:pt idx="10">
                  <c:v>436.88449000000003</c:v>
                </c:pt>
                <c:pt idx="11">
                  <c:v>551.86699999999996</c:v>
                </c:pt>
                <c:pt idx="12">
                  <c:v>597.84915000000001</c:v>
                </c:pt>
                <c:pt idx="13">
                  <c:v>675.95118000000002</c:v>
                </c:pt>
                <c:pt idx="14">
                  <c:v>731.51016000000004</c:v>
                </c:pt>
                <c:pt idx="15">
                  <c:v>942.67719999999997</c:v>
                </c:pt>
                <c:pt idx="16">
                  <c:v>1019.03072</c:v>
                </c:pt>
                <c:pt idx="17">
                  <c:v>1180.86275</c:v>
                </c:pt>
                <c:pt idx="18">
                  <c:v>1245.52495</c:v>
                </c:pt>
                <c:pt idx="19">
                  <c:v>1293.3190999999999</c:v>
                </c:pt>
                <c:pt idx="20">
                  <c:v>1339.3398</c:v>
                </c:pt>
                <c:pt idx="21">
                  <c:v>1427.7418299999999</c:v>
                </c:pt>
                <c:pt idx="22">
                  <c:v>1593.80646</c:v>
                </c:pt>
                <c:pt idx="23">
                  <c:v>1652.23424</c:v>
                </c:pt>
                <c:pt idx="24">
                  <c:v>1707.47948</c:v>
                </c:pt>
                <c:pt idx="25">
                  <c:v>1800.7264</c:v>
                </c:pt>
                <c:pt idx="26">
                  <c:v>1887.64518</c:v>
                </c:pt>
                <c:pt idx="27">
                  <c:v>1948.38581</c:v>
                </c:pt>
                <c:pt idx="28">
                  <c:v>2066.6340500000001</c:v>
                </c:pt>
                <c:pt idx="29">
                  <c:v>2142.90969</c:v>
                </c:pt>
                <c:pt idx="30">
                  <c:v>2190.4034999999999</c:v>
                </c:pt>
                <c:pt idx="31">
                  <c:v>2213.5563699999998</c:v>
                </c:pt>
              </c:numCache>
            </c:numRef>
          </c:xVal>
          <c:yVal>
            <c:numRef>
              <c:f>'Regression 2009 M Stem RawData'!$G$3:$G$61</c:f>
              <c:numCache>
                <c:formatCode>#,##0</c:formatCode>
                <c:ptCount val="59"/>
                <c:pt idx="0">
                  <c:v>8141.9080938981679</c:v>
                </c:pt>
                <c:pt idx="1">
                  <c:v>14091.950973875819</c:v>
                </c:pt>
                <c:pt idx="2">
                  <c:v>18780.596627526171</c:v>
                </c:pt>
                <c:pt idx="3">
                  <c:v>20371.001309318166</c:v>
                </c:pt>
                <c:pt idx="4">
                  <c:v>26912.130970357521</c:v>
                </c:pt>
                <c:pt idx="5">
                  <c:v>29433.008232476732</c:v>
                </c:pt>
                <c:pt idx="6">
                  <c:v>34852.465535955227</c:v>
                </c:pt>
                <c:pt idx="7">
                  <c:v>39922.300406076625</c:v>
                </c:pt>
                <c:pt idx="8">
                  <c:v>43559.459787943153</c:v>
                </c:pt>
                <c:pt idx="9">
                  <c:v>45151.490235871075</c:v>
                </c:pt>
                <c:pt idx="10">
                  <c:v>45723.872709282383</c:v>
                </c:pt>
                <c:pt idx="11">
                  <c:v>53663.209377066509</c:v>
                </c:pt>
                <c:pt idx="12">
                  <c:v>56435.177092178696</c:v>
                </c:pt>
                <c:pt idx="13">
                  <c:v>58913.257669355218</c:v>
                </c:pt>
                <c:pt idx="14">
                  <c:v>64802.90096079903</c:v>
                </c:pt>
                <c:pt idx="15">
                  <c:v>74409.325373105094</c:v>
                </c:pt>
                <c:pt idx="16">
                  <c:v>77708.114170447836</c:v>
                </c:pt>
                <c:pt idx="17">
                  <c:v>83194.985799411515</c:v>
                </c:pt>
                <c:pt idx="18">
                  <c:v>85981.498514741048</c:v>
                </c:pt>
                <c:pt idx="19">
                  <c:v>86886.284415520975</c:v>
                </c:pt>
                <c:pt idx="20">
                  <c:v>86449.547112736269</c:v>
                </c:pt>
                <c:pt idx="21">
                  <c:v>84885.997750517898</c:v>
                </c:pt>
                <c:pt idx="22">
                  <c:v>85204.731773100022</c:v>
                </c:pt>
                <c:pt idx="23">
                  <c:v>84798.824562751135</c:v>
                </c:pt>
                <c:pt idx="24">
                  <c:v>84189.38783053674</c:v>
                </c:pt>
                <c:pt idx="25">
                  <c:v>85029.998139520743</c:v>
                </c:pt>
                <c:pt idx="26">
                  <c:v>85081.473409490965</c:v>
                </c:pt>
                <c:pt idx="27">
                  <c:v>85125.542227725018</c:v>
                </c:pt>
                <c:pt idx="28">
                  <c:v>87030.369928134707</c:v>
                </c:pt>
                <c:pt idx="29">
                  <c:v>87475.647648395301</c:v>
                </c:pt>
                <c:pt idx="30">
                  <c:v>87396.578202458448</c:v>
                </c:pt>
                <c:pt idx="31">
                  <c:v>86186.508514282192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EE-4BDE-914E-80BA318CEF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418304"/>
        <c:axId val="356419840"/>
      </c:scatterChart>
      <c:valAx>
        <c:axId val="356418304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419840"/>
        <c:crosses val="autoZero"/>
        <c:crossBetween val="midCat"/>
      </c:valAx>
      <c:valAx>
        <c:axId val="356419840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418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 TRIBS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28575" cap="rnd">
                <a:solidFill>
                  <a:srgbClr val="FF0000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13033537474482357"/>
                  <c:y val="-1.4456135025598369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Gages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rgbClr val="FF0000"/>
                        </a:solidFill>
                      </a:rPr>
                      <a:t>y = 121.81x</a:t>
                    </a:r>
                    <a:r>
                      <a:rPr lang="en-US" baseline="30000">
                        <a:solidFill>
                          <a:srgbClr val="FF0000"/>
                        </a:solidFill>
                      </a:rPr>
                      <a:t>1.0573</a:t>
                    </a:r>
                    <a:br>
                      <a:rPr lang="en-US" baseline="0">
                        <a:solidFill>
                          <a:srgbClr val="FF0000"/>
                        </a:solidFill>
                      </a:rPr>
                    </a:br>
                    <a:r>
                      <a:rPr lang="en-US" baseline="0">
                        <a:solidFill>
                          <a:srgbClr val="FF0000"/>
                        </a:solidFill>
                      </a:rPr>
                      <a:t>R² = 0.83</a:t>
                    </a:r>
                    <a:endParaRPr lang="en-US">
                      <a:solidFill>
                        <a:srgbClr val="FF0000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Calculations'!$W$19:$W$24</c:f>
            </c:numRef>
          </c:xVal>
          <c:yVal>
            <c:numRef>
              <c:f>'Multiplier Calculations'!$AC$19:$AC$24</c:f>
            </c:numRef>
          </c:yVal>
          <c:smooth val="0"/>
          <c:extLst>
            <c:ext xmlns:c16="http://schemas.microsoft.com/office/drawing/2014/chart" uri="{C3380CC4-5D6E-409C-BE32-E72D297353CC}">
              <c16:uniqueId val="{00000001-12E7-4FCA-9E98-51AC6F69D58B}"/>
            </c:ext>
          </c:extLst>
        </c:ser>
        <c:ser>
          <c:idx val="1"/>
          <c:order val="1"/>
          <c:tx>
            <c:v>Reg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8575" cap="rnd" cmpd="sng">
                <a:solidFill>
                  <a:schemeClr val="accent2"/>
                </a:solidFill>
                <a:prstDash val="solid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4.141367745698446E-2"/>
                  <c:y val="0.4346665065463898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2009 Regression</a:t>
                    </a:r>
                  </a:p>
                  <a:p>
                    <a:pPr>
                      <a:defRPr/>
                    </a:pPr>
                    <a:r>
                      <a:rPr lang="en-US" baseline="0">
                        <a:solidFill>
                          <a:schemeClr val="accent2"/>
                        </a:solidFill>
                      </a:rPr>
                      <a:t>y = 650x</a:t>
                    </a:r>
                    <a:r>
                      <a:rPr lang="en-US" baseline="30000">
                        <a:solidFill>
                          <a:schemeClr val="accent2"/>
                        </a:solidFill>
                      </a:rPr>
                      <a:t>0.6476</a:t>
                    </a:r>
                    <a:br>
                      <a:rPr lang="en-US" baseline="0">
                        <a:solidFill>
                          <a:schemeClr val="accent2"/>
                        </a:solidFill>
                      </a:rPr>
                    </a:br>
                    <a:r>
                      <a:rPr lang="en-US" baseline="0">
                        <a:solidFill>
                          <a:schemeClr val="accent2"/>
                        </a:solidFill>
                      </a:rPr>
                      <a:t>R² = 0.9818</a:t>
                    </a:r>
                    <a:endParaRPr lang="en-US">
                      <a:solidFill>
                        <a:schemeClr val="accent2"/>
                      </a:solidFill>
                    </a:endParaRPr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E7-4FCA-9E98-51AC6F69D5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455552"/>
        <c:axId val="356457088"/>
      </c:scatterChart>
      <c:valAx>
        <c:axId val="3564555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457088"/>
        <c:crosses val="autoZero"/>
        <c:crossBetween val="midCat"/>
      </c:valAx>
      <c:valAx>
        <c:axId val="3564570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455552"/>
        <c:crosses val="autoZero"/>
        <c:crossBetween val="midCat"/>
      </c:valAx>
      <c:spPr>
        <a:noFill/>
        <a:ln>
          <a:solidFill>
            <a:schemeClr val="tx1">
              <a:alpha val="7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10-yr</a:t>
            </a:r>
            <a:r>
              <a:rPr lang="en-US" baseline="0"/>
              <a:t> Main Stem Navasota, TX</a:t>
            </a:r>
            <a:endParaRPr lang="en-US"/>
          </a:p>
        </c:rich>
      </c:tx>
      <c:layout>
        <c:manualLayout>
          <c:xMode val="edge"/>
          <c:yMode val="edge"/>
          <c:x val="0.31545913145130777"/>
          <c:y val="9.28074245939675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-0.27589052744500897"/>
                  <c:y val="-4.996693278769388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'Multiplier Calculations'!$W$38:$W$42</c:f>
              <c:numCache>
                <c:formatCode>0.00</c:formatCode>
                <c:ptCount val="5"/>
                <c:pt idx="0">
                  <c:v>238.62554</c:v>
                </c:pt>
                <c:pt idx="1">
                  <c:v>311.17466999999999</c:v>
                </c:pt>
                <c:pt idx="2">
                  <c:v>942.67719999999997</c:v>
                </c:pt>
                <c:pt idx="3">
                  <c:v>1339.3398</c:v>
                </c:pt>
                <c:pt idx="4">
                  <c:v>1427.7418299999999</c:v>
                </c:pt>
              </c:numCache>
            </c:numRef>
          </c:xVal>
          <c:yVal>
            <c:numRef>
              <c:f>'Multiplier Calculations'!$AC$38:$AC$42</c:f>
              <c:numCache>
                <c:formatCode>0</c:formatCode>
                <c:ptCount val="5"/>
                <c:pt idx="0">
                  <c:v>20048.7</c:v>
                </c:pt>
                <c:pt idx="1">
                  <c:v>27147.200000000001</c:v>
                </c:pt>
                <c:pt idx="2">
                  <c:v>46463.4</c:v>
                </c:pt>
                <c:pt idx="3">
                  <c:v>53838.5</c:v>
                </c:pt>
                <c:pt idx="4">
                  <c:v>35676.800000000003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C55-4F64-82A4-D4486C1CC27F}"/>
            </c:ext>
          </c:extLst>
        </c:ser>
        <c:ser>
          <c:idx val="1"/>
          <c:order val="1"/>
          <c:tx>
            <c:v>Regression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wer"/>
            <c:dispRSqr val="0"/>
            <c:dispEq val="1"/>
            <c:trendlineLbl>
              <c:layout>
                <c:manualLayout>
                  <c:x val="3.2570471184695526E-2"/>
                  <c:y val="0.419527482632538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'Regression 2009 M Stem RawData'!$C$3:$C$61</c:f>
              <c:numCache>
                <c:formatCode>0.00</c:formatCode>
                <c:ptCount val="59"/>
                <c:pt idx="0">
                  <c:v>19.798120000000001</c:v>
                </c:pt>
                <c:pt idx="1">
                  <c:v>50.807259999999999</c:v>
                </c:pt>
                <c:pt idx="2">
                  <c:v>88.349220000000003</c:v>
                </c:pt>
                <c:pt idx="3">
                  <c:v>102.35351</c:v>
                </c:pt>
                <c:pt idx="4">
                  <c:v>158.81864999999999</c:v>
                </c:pt>
                <c:pt idx="5">
                  <c:v>196.81899000000001</c:v>
                </c:pt>
                <c:pt idx="6">
                  <c:v>238.62554</c:v>
                </c:pt>
                <c:pt idx="7">
                  <c:v>311.2518</c:v>
                </c:pt>
                <c:pt idx="8">
                  <c:v>363.54109999999997</c:v>
                </c:pt>
                <c:pt idx="9">
                  <c:v>420.60147999999998</c:v>
                </c:pt>
                <c:pt idx="10">
                  <c:v>436.88449000000003</c:v>
                </c:pt>
                <c:pt idx="11">
                  <c:v>551.86699999999996</c:v>
                </c:pt>
                <c:pt idx="12">
                  <c:v>597.84915000000001</c:v>
                </c:pt>
                <c:pt idx="13">
                  <c:v>675.95118000000002</c:v>
                </c:pt>
                <c:pt idx="14">
                  <c:v>731.51016000000004</c:v>
                </c:pt>
                <c:pt idx="15">
                  <c:v>942.67719999999997</c:v>
                </c:pt>
                <c:pt idx="16">
                  <c:v>1019.03072</c:v>
                </c:pt>
                <c:pt idx="17">
                  <c:v>1180.86275</c:v>
                </c:pt>
                <c:pt idx="18">
                  <c:v>1245.52495</c:v>
                </c:pt>
                <c:pt idx="19">
                  <c:v>1293.3190999999999</c:v>
                </c:pt>
                <c:pt idx="20">
                  <c:v>1339.3398</c:v>
                </c:pt>
                <c:pt idx="21">
                  <c:v>1427.7418299999999</c:v>
                </c:pt>
                <c:pt idx="22">
                  <c:v>1593.80646</c:v>
                </c:pt>
                <c:pt idx="23">
                  <c:v>1652.23424</c:v>
                </c:pt>
                <c:pt idx="24">
                  <c:v>1707.47948</c:v>
                </c:pt>
                <c:pt idx="25">
                  <c:v>1800.7264</c:v>
                </c:pt>
                <c:pt idx="26">
                  <c:v>1887.64518</c:v>
                </c:pt>
                <c:pt idx="27">
                  <c:v>1948.38581</c:v>
                </c:pt>
                <c:pt idx="28">
                  <c:v>2066.6340500000001</c:v>
                </c:pt>
                <c:pt idx="29">
                  <c:v>2142.90969</c:v>
                </c:pt>
                <c:pt idx="30">
                  <c:v>2190.4034999999999</c:v>
                </c:pt>
                <c:pt idx="31">
                  <c:v>2213.5563699999998</c:v>
                </c:pt>
              </c:numCache>
            </c:numRef>
          </c:xVal>
          <c:yVal>
            <c:numRef>
              <c:f>'Regression 2009 M Stem RawData'!$F$3:$F$61</c:f>
              <c:numCache>
                <c:formatCode>#,##0</c:formatCode>
                <c:ptCount val="59"/>
                <c:pt idx="0">
                  <c:v>5527.5786912131025</c:v>
                </c:pt>
                <c:pt idx="1">
                  <c:v>9517.5439115184017</c:v>
                </c:pt>
                <c:pt idx="2">
                  <c:v>12722.732406994937</c:v>
                </c:pt>
                <c:pt idx="3">
                  <c:v>13812.730594567442</c:v>
                </c:pt>
                <c:pt idx="4">
                  <c:v>18213.686088400802</c:v>
                </c:pt>
                <c:pt idx="5">
                  <c:v>20011.242928881275</c:v>
                </c:pt>
                <c:pt idx="6">
                  <c:v>23603.388948274594</c:v>
                </c:pt>
                <c:pt idx="7">
                  <c:v>27152.279370357635</c:v>
                </c:pt>
                <c:pt idx="8">
                  <c:v>29676.190424272714</c:v>
                </c:pt>
                <c:pt idx="9">
                  <c:v>30939.906946972249</c:v>
                </c:pt>
                <c:pt idx="10">
                  <c:v>31368.309380337992</c:v>
                </c:pt>
                <c:pt idx="11">
                  <c:v>36802.680357280973</c:v>
                </c:pt>
                <c:pt idx="12">
                  <c:v>38716.748445167206</c:v>
                </c:pt>
                <c:pt idx="13">
                  <c:v>40557.860187157748</c:v>
                </c:pt>
                <c:pt idx="14">
                  <c:v>44422.207855473396</c:v>
                </c:pt>
                <c:pt idx="15">
                  <c:v>51105.486213115255</c:v>
                </c:pt>
                <c:pt idx="16">
                  <c:v>53415.454700411276</c:v>
                </c:pt>
                <c:pt idx="17">
                  <c:v>57310.36922652417</c:v>
                </c:pt>
                <c:pt idx="18">
                  <c:v>59258.77809921209</c:v>
                </c:pt>
                <c:pt idx="19">
                  <c:v>59962.056628999781</c:v>
                </c:pt>
                <c:pt idx="20">
                  <c:v>59804.260354683822</c:v>
                </c:pt>
                <c:pt idx="21">
                  <c:v>58982.157371815214</c:v>
                </c:pt>
                <c:pt idx="22">
                  <c:v>59405.33033045513</c:v>
                </c:pt>
                <c:pt idx="23">
                  <c:v>59242.896035591089</c:v>
                </c:pt>
                <c:pt idx="24">
                  <c:v>58947.318974852402</c:v>
                </c:pt>
                <c:pt idx="25">
                  <c:v>59601.000614832315</c:v>
                </c:pt>
                <c:pt idx="26">
                  <c:v>59745.288563482762</c:v>
                </c:pt>
                <c:pt idx="27">
                  <c:v>59862.077280754929</c:v>
                </c:pt>
                <c:pt idx="28">
                  <c:v>61272.287077663525</c:v>
                </c:pt>
                <c:pt idx="29">
                  <c:v>61680.733972262933</c:v>
                </c:pt>
                <c:pt idx="30">
                  <c:v>61708.198839508572</c:v>
                </c:pt>
                <c:pt idx="31">
                  <c:v>60963.590752617267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55-4F64-82A4-D4486C1CC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6517376"/>
        <c:axId val="356518912"/>
      </c:scatterChart>
      <c:valAx>
        <c:axId val="356517376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518912"/>
        <c:crosses val="autoZero"/>
        <c:crossBetween val="midCat"/>
      </c:valAx>
      <c:valAx>
        <c:axId val="356518912"/>
        <c:scaling>
          <c:logBase val="10"/>
          <c:orientation val="minMax"/>
          <c:min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6517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0</xdr:row>
      <xdr:rowOff>190499</xdr:rowOff>
    </xdr:from>
    <xdr:to>
      <xdr:col>39</xdr:col>
      <xdr:colOff>0</xdr:colOff>
      <xdr:row>15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AB3CA8-A74A-41B0-A013-9F316655E2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0</xdr:colOff>
      <xdr:row>34</xdr:row>
      <xdr:rowOff>47625</xdr:rowOff>
    </xdr:from>
    <xdr:to>
      <xdr:col>36</xdr:col>
      <xdr:colOff>555625</xdr:colOff>
      <xdr:row>48</xdr:row>
      <xdr:rowOff>171450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9D0473-91AB-4C1A-BF3F-7A4E4C344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0</xdr:colOff>
      <xdr:row>1</xdr:row>
      <xdr:rowOff>0</xdr:rowOff>
    </xdr:from>
    <xdr:to>
      <xdr:col>49</xdr:col>
      <xdr:colOff>0</xdr:colOff>
      <xdr:row>15</xdr:row>
      <xdr:rowOff>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3B0A83D-1966-49E5-B9D0-8845D4DF6E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1</xdr:colOff>
      <xdr:row>0</xdr:row>
      <xdr:rowOff>0</xdr:rowOff>
    </xdr:from>
    <xdr:to>
      <xdr:col>47</xdr:col>
      <xdr:colOff>104776</xdr:colOff>
      <xdr:row>48</xdr:row>
      <xdr:rowOff>38100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52CF9D0-C3C2-4688-904C-DF209B6F71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59</xdr:col>
      <xdr:colOff>0</xdr:colOff>
      <xdr:row>15</xdr:row>
      <xdr:rowOff>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2CB0DAA-FAF8-48B6-A5E6-8A2AF84BEB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50</xdr:col>
      <xdr:colOff>0</xdr:colOff>
      <xdr:row>34</xdr:row>
      <xdr:rowOff>0</xdr:rowOff>
    </xdr:from>
    <xdr:to>
      <xdr:col>59</xdr:col>
      <xdr:colOff>0</xdr:colOff>
      <xdr:row>48</xdr:row>
      <xdr:rowOff>38100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08938C9-1EBF-4A78-983F-99316B187B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60</xdr:col>
      <xdr:colOff>0</xdr:colOff>
      <xdr:row>0</xdr:row>
      <xdr:rowOff>190499</xdr:rowOff>
    </xdr:from>
    <xdr:to>
      <xdr:col>69</xdr:col>
      <xdr:colOff>0</xdr:colOff>
      <xdr:row>15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3CF5819-74AD-4C05-A3B7-5700217B1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60</xdr:col>
      <xdr:colOff>0</xdr:colOff>
      <xdr:row>34</xdr:row>
      <xdr:rowOff>0</xdr:rowOff>
    </xdr:from>
    <xdr:to>
      <xdr:col>69</xdr:col>
      <xdr:colOff>0</xdr:colOff>
      <xdr:row>48</xdr:row>
      <xdr:rowOff>38100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0F090CA-8078-4BBC-ABC5-7A2247F07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70</xdr:col>
      <xdr:colOff>0</xdr:colOff>
      <xdr:row>1</xdr:row>
      <xdr:rowOff>0</xdr:rowOff>
    </xdr:from>
    <xdr:to>
      <xdr:col>79</xdr:col>
      <xdr:colOff>0</xdr:colOff>
      <xdr:row>15</xdr:row>
      <xdr:rowOff>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2A63E6EF-9C52-43E2-B59A-B63D124CE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70</xdr:col>
      <xdr:colOff>0</xdr:colOff>
      <xdr:row>34</xdr:row>
      <xdr:rowOff>0</xdr:rowOff>
    </xdr:from>
    <xdr:to>
      <xdr:col>79</xdr:col>
      <xdr:colOff>0</xdr:colOff>
      <xdr:row>48</xdr:row>
      <xdr:rowOff>38100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5C4FAB5-9445-4EFF-B0E0-25460EAD6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79"/>
  <sheetViews>
    <sheetView zoomScaleNormal="100" workbookViewId="0">
      <pane ySplit="4" topLeftCell="A20" activePane="bottomLeft" state="frozen"/>
      <selection pane="bottomLeft" activeCell="D32" sqref="D32:E32"/>
    </sheetView>
  </sheetViews>
  <sheetFormatPr defaultRowHeight="15" x14ac:dyDescent="0.25"/>
  <cols>
    <col min="1" max="2" width="15.7109375" style="3" customWidth="1"/>
    <col min="3" max="3" width="15.7109375" style="1" customWidth="1"/>
    <col min="4" max="4" width="16.7109375" bestFit="1" customWidth="1"/>
    <col min="5" max="5" width="13.28515625" bestFit="1" customWidth="1"/>
    <col min="6" max="6" width="11.5703125" bestFit="1" customWidth="1"/>
    <col min="7" max="7" width="13.42578125" customWidth="1"/>
    <col min="8" max="8" width="16.85546875" customWidth="1"/>
    <col min="9" max="9" width="5" bestFit="1" customWidth="1"/>
    <col min="10" max="10" width="6" bestFit="1" customWidth="1"/>
    <col min="11" max="11" width="8.5703125" customWidth="1"/>
    <col min="12" max="12" width="22.42578125" customWidth="1"/>
    <col min="13" max="13" width="14.5703125" customWidth="1"/>
    <col min="14" max="14" width="8" bestFit="1" customWidth="1"/>
    <col min="15" max="27" width="5" bestFit="1" customWidth="1"/>
    <col min="28" max="28" width="4" bestFit="1" customWidth="1"/>
    <col min="29" max="36" width="5" bestFit="1" customWidth="1"/>
    <col min="37" max="37" width="4" bestFit="1" customWidth="1"/>
    <col min="38" max="39" width="5" bestFit="1" customWidth="1"/>
    <col min="40" max="40" width="4" bestFit="1" customWidth="1"/>
    <col min="41" max="47" width="5" bestFit="1" customWidth="1"/>
    <col min="48" max="48" width="4" bestFit="1" customWidth="1"/>
    <col min="49" max="59" width="5" bestFit="1" customWidth="1"/>
    <col min="60" max="60" width="4" bestFit="1" customWidth="1"/>
    <col min="61" max="74" width="5" bestFit="1" customWidth="1"/>
    <col min="75" max="75" width="4" bestFit="1" customWidth="1"/>
    <col min="76" max="82" width="5" bestFit="1" customWidth="1"/>
    <col min="83" max="83" width="4" bestFit="1" customWidth="1"/>
    <col min="84" max="91" width="5" bestFit="1" customWidth="1"/>
    <col min="92" max="92" width="2" bestFit="1" customWidth="1"/>
    <col min="93" max="100" width="5" bestFit="1" customWidth="1"/>
    <col min="101" max="101" width="4" bestFit="1" customWidth="1"/>
    <col min="102" max="105" width="5" bestFit="1" customWidth="1"/>
    <col min="106" max="106" width="4" bestFit="1" customWidth="1"/>
    <col min="107" max="113" width="5" bestFit="1" customWidth="1"/>
    <col min="114" max="114" width="4" bestFit="1" customWidth="1"/>
    <col min="115" max="119" width="5" bestFit="1" customWidth="1"/>
    <col min="120" max="120" width="4" bestFit="1" customWidth="1"/>
    <col min="121" max="130" width="5" bestFit="1" customWidth="1"/>
    <col min="131" max="131" width="4" bestFit="1" customWidth="1"/>
    <col min="132" max="140" width="5" bestFit="1" customWidth="1"/>
    <col min="141" max="141" width="4" bestFit="1" customWidth="1"/>
    <col min="142" max="150" width="5" bestFit="1" customWidth="1"/>
    <col min="151" max="151" width="4" bestFit="1" customWidth="1"/>
    <col min="152" max="156" width="5" bestFit="1" customWidth="1"/>
    <col min="157" max="157" width="2" bestFit="1" customWidth="1"/>
    <col min="158" max="165" width="5" bestFit="1" customWidth="1"/>
    <col min="166" max="166" width="4" bestFit="1" customWidth="1"/>
    <col min="167" max="173" width="5" bestFit="1" customWidth="1"/>
    <col min="174" max="174" width="4" bestFit="1" customWidth="1"/>
    <col min="175" max="182" width="5" bestFit="1" customWidth="1"/>
    <col min="183" max="183" width="4" bestFit="1" customWidth="1"/>
    <col min="184" max="189" width="5" bestFit="1" customWidth="1"/>
    <col min="190" max="190" width="4" bestFit="1" customWidth="1"/>
    <col min="191" max="198" width="5" bestFit="1" customWidth="1"/>
    <col min="199" max="199" width="4" bestFit="1" customWidth="1"/>
    <col min="200" max="212" width="5" bestFit="1" customWidth="1"/>
    <col min="213" max="213" width="4" bestFit="1" customWidth="1"/>
    <col min="214" max="220" width="5" bestFit="1" customWidth="1"/>
    <col min="221" max="221" width="4" bestFit="1" customWidth="1"/>
    <col min="222" max="229" width="5" bestFit="1" customWidth="1"/>
    <col min="230" max="230" width="4" bestFit="1" customWidth="1"/>
    <col min="231" max="238" width="5" bestFit="1" customWidth="1"/>
    <col min="239" max="239" width="2" bestFit="1" customWidth="1"/>
    <col min="240" max="246" width="5" bestFit="1" customWidth="1"/>
    <col min="247" max="247" width="4" bestFit="1" customWidth="1"/>
    <col min="248" max="256" width="5" bestFit="1" customWidth="1"/>
    <col min="257" max="257" width="4" bestFit="1" customWidth="1"/>
    <col min="258" max="266" width="5" bestFit="1" customWidth="1"/>
    <col min="267" max="267" width="4" bestFit="1" customWidth="1"/>
    <col min="268" max="275" width="5" bestFit="1" customWidth="1"/>
    <col min="276" max="276" width="4" bestFit="1" customWidth="1"/>
    <col min="277" max="283" width="5" bestFit="1" customWidth="1"/>
    <col min="284" max="284" width="4" bestFit="1" customWidth="1"/>
    <col min="285" max="300" width="5" bestFit="1" customWidth="1"/>
    <col min="301" max="301" width="4" bestFit="1" customWidth="1"/>
    <col min="302" max="310" width="5" bestFit="1" customWidth="1"/>
    <col min="311" max="311" width="4" bestFit="1" customWidth="1"/>
    <col min="312" max="319" width="5" bestFit="1" customWidth="1"/>
    <col min="320" max="320" width="4" bestFit="1" customWidth="1"/>
    <col min="321" max="328" width="5" bestFit="1" customWidth="1"/>
    <col min="329" max="329" width="2" bestFit="1" customWidth="1"/>
    <col min="330" max="338" width="5" bestFit="1" customWidth="1"/>
    <col min="339" max="339" width="4" bestFit="1" customWidth="1"/>
    <col min="340" max="347" width="5" bestFit="1" customWidth="1"/>
    <col min="348" max="348" width="4" bestFit="1" customWidth="1"/>
    <col min="349" max="357" width="5" bestFit="1" customWidth="1"/>
    <col min="358" max="358" width="4" bestFit="1" customWidth="1"/>
    <col min="359" max="366" width="5" bestFit="1" customWidth="1"/>
    <col min="367" max="367" width="4" bestFit="1" customWidth="1"/>
    <col min="368" max="376" width="5" bestFit="1" customWidth="1"/>
    <col min="377" max="377" width="4" bestFit="1" customWidth="1"/>
    <col min="378" max="385" width="5" bestFit="1" customWidth="1"/>
    <col min="386" max="386" width="4" bestFit="1" customWidth="1"/>
    <col min="387" max="395" width="5" bestFit="1" customWidth="1"/>
    <col min="396" max="396" width="4" bestFit="1" customWidth="1"/>
    <col min="397" max="404" width="5" bestFit="1" customWidth="1"/>
    <col min="405" max="405" width="4" bestFit="1" customWidth="1"/>
    <col min="406" max="414" width="5" bestFit="1" customWidth="1"/>
    <col min="415" max="415" width="4" bestFit="1" customWidth="1"/>
    <col min="416" max="423" width="5" bestFit="1" customWidth="1"/>
    <col min="424" max="424" width="2" bestFit="1" customWidth="1"/>
    <col min="425" max="433" width="5" bestFit="1" customWidth="1"/>
    <col min="434" max="434" width="4" bestFit="1" customWidth="1"/>
    <col min="435" max="442" width="5" bestFit="1" customWidth="1"/>
    <col min="443" max="443" width="4" bestFit="1" customWidth="1"/>
    <col min="444" max="450" width="5" bestFit="1" customWidth="1"/>
    <col min="451" max="451" width="4" bestFit="1" customWidth="1"/>
    <col min="452" max="459" width="5" bestFit="1" customWidth="1"/>
    <col min="460" max="460" width="4" bestFit="1" customWidth="1"/>
    <col min="461" max="468" width="5" bestFit="1" customWidth="1"/>
    <col min="469" max="469" width="4" bestFit="1" customWidth="1"/>
    <col min="470" max="477" width="5" bestFit="1" customWidth="1"/>
    <col min="478" max="478" width="4" bestFit="1" customWidth="1"/>
    <col min="479" max="487" width="5" bestFit="1" customWidth="1"/>
    <col min="488" max="488" width="4" bestFit="1" customWidth="1"/>
    <col min="489" max="497" width="5" bestFit="1" customWidth="1"/>
    <col min="498" max="498" width="4" bestFit="1" customWidth="1"/>
    <col min="499" max="506" width="5" bestFit="1" customWidth="1"/>
    <col min="507" max="507" width="4" bestFit="1" customWidth="1"/>
    <col min="508" max="516" width="5" bestFit="1" customWidth="1"/>
    <col min="517" max="517" width="2" bestFit="1" customWidth="1"/>
    <col min="518" max="525" width="5" bestFit="1" customWidth="1"/>
    <col min="526" max="526" width="4" bestFit="1" customWidth="1"/>
    <col min="527" max="535" width="5" bestFit="1" customWidth="1"/>
    <col min="536" max="536" width="4" bestFit="1" customWidth="1"/>
    <col min="537" max="544" width="5" bestFit="1" customWidth="1"/>
    <col min="545" max="545" width="4" bestFit="1" customWidth="1"/>
    <col min="546" max="552" width="5" bestFit="1" customWidth="1"/>
    <col min="553" max="553" width="4" bestFit="1" customWidth="1"/>
    <col min="554" max="562" width="5" bestFit="1" customWidth="1"/>
    <col min="563" max="563" width="4" bestFit="1" customWidth="1"/>
    <col min="564" max="569" width="5" bestFit="1" customWidth="1"/>
    <col min="570" max="570" width="4" bestFit="1" customWidth="1"/>
    <col min="571" max="579" width="5" bestFit="1" customWidth="1"/>
    <col min="580" max="580" width="4" bestFit="1" customWidth="1"/>
    <col min="581" max="587" width="5" bestFit="1" customWidth="1"/>
    <col min="588" max="588" width="4" bestFit="1" customWidth="1"/>
    <col min="589" max="596" width="5" bestFit="1" customWidth="1"/>
    <col min="597" max="597" width="4" bestFit="1" customWidth="1"/>
    <col min="598" max="606" width="5" bestFit="1" customWidth="1"/>
    <col min="607" max="607" width="2" bestFit="1" customWidth="1"/>
    <col min="608" max="615" width="5" bestFit="1" customWidth="1"/>
    <col min="616" max="616" width="4" bestFit="1" customWidth="1"/>
    <col min="617" max="625" width="5" bestFit="1" customWidth="1"/>
    <col min="626" max="626" width="4" bestFit="1" customWidth="1"/>
    <col min="627" max="634" width="5" bestFit="1" customWidth="1"/>
    <col min="635" max="635" width="4" bestFit="1" customWidth="1"/>
    <col min="636" max="658" width="5" bestFit="1" customWidth="1"/>
    <col min="659" max="659" width="4" bestFit="1" customWidth="1"/>
    <col min="660" max="668" width="5" bestFit="1" customWidth="1"/>
    <col min="669" max="669" width="4" bestFit="1" customWidth="1"/>
    <col min="670" max="686" width="5" bestFit="1" customWidth="1"/>
    <col min="687" max="687" width="4" bestFit="1" customWidth="1"/>
    <col min="688" max="695" width="5" bestFit="1" customWidth="1"/>
    <col min="696" max="696" width="3" bestFit="1" customWidth="1"/>
    <col min="697" max="705" width="6" bestFit="1" customWidth="1"/>
    <col min="706" max="706" width="5" bestFit="1" customWidth="1"/>
    <col min="707" max="714" width="6" bestFit="1" customWidth="1"/>
    <col min="715" max="715" width="5" bestFit="1" customWidth="1"/>
    <col min="716" max="723" width="6" bestFit="1" customWidth="1"/>
    <col min="724" max="724" width="5" bestFit="1" customWidth="1"/>
    <col min="725" max="733" width="6" bestFit="1" customWidth="1"/>
    <col min="734" max="734" width="5" bestFit="1" customWidth="1"/>
    <col min="735" max="742" width="6" bestFit="1" customWidth="1"/>
    <col min="743" max="743" width="5" bestFit="1" customWidth="1"/>
    <col min="744" max="760" width="6" bestFit="1" customWidth="1"/>
    <col min="761" max="761" width="5" bestFit="1" customWidth="1"/>
    <col min="762" max="770" width="6" bestFit="1" customWidth="1"/>
    <col min="771" max="771" width="5" bestFit="1" customWidth="1"/>
    <col min="772" max="778" width="6" bestFit="1" customWidth="1"/>
    <col min="779" max="779" width="5" bestFit="1" customWidth="1"/>
    <col min="780" max="788" width="6" bestFit="1" customWidth="1"/>
    <col min="789" max="789" width="3" bestFit="1" customWidth="1"/>
    <col min="790" max="795" width="6" bestFit="1" customWidth="1"/>
    <col min="796" max="796" width="5" bestFit="1" customWidth="1"/>
    <col min="797" max="805" width="6" bestFit="1" customWidth="1"/>
    <col min="806" max="806" width="5" bestFit="1" customWidth="1"/>
    <col min="807" max="825" width="6" bestFit="1" customWidth="1"/>
    <col min="826" max="826" width="5" bestFit="1" customWidth="1"/>
    <col min="827" max="834" width="6" bestFit="1" customWidth="1"/>
    <col min="835" max="835" width="5" bestFit="1" customWidth="1"/>
    <col min="836" max="843" width="6" bestFit="1" customWidth="1"/>
    <col min="844" max="844" width="5" bestFit="1" customWidth="1"/>
    <col min="845" max="849" width="6" bestFit="1" customWidth="1"/>
    <col min="850" max="850" width="5" bestFit="1" customWidth="1"/>
    <col min="851" max="859" width="6" bestFit="1" customWidth="1"/>
    <col min="860" max="860" width="5" bestFit="1" customWidth="1"/>
    <col min="861" max="868" width="6" bestFit="1" customWidth="1"/>
    <col min="869" max="869" width="3" bestFit="1" customWidth="1"/>
    <col min="870" max="877" width="6" bestFit="1" customWidth="1"/>
    <col min="878" max="878" width="5" bestFit="1" customWidth="1"/>
    <col min="879" max="883" width="6" bestFit="1" customWidth="1"/>
    <col min="884" max="884" width="5" bestFit="1" customWidth="1"/>
    <col min="885" max="892" width="6" bestFit="1" customWidth="1"/>
    <col min="893" max="893" width="5" bestFit="1" customWidth="1"/>
    <col min="894" max="900" width="6" bestFit="1" customWidth="1"/>
    <col min="901" max="901" width="5" bestFit="1" customWidth="1"/>
    <col min="902" max="909" width="6" bestFit="1" customWidth="1"/>
    <col min="910" max="910" width="5" bestFit="1" customWidth="1"/>
    <col min="911" max="940" width="6" bestFit="1" customWidth="1"/>
    <col min="941" max="941" width="3" bestFit="1" customWidth="1"/>
    <col min="942" max="953" width="6" bestFit="1" customWidth="1"/>
    <col min="954" max="954" width="5" bestFit="1" customWidth="1"/>
    <col min="955" max="959" width="6" bestFit="1" customWidth="1"/>
    <col min="960" max="960" width="5" bestFit="1" customWidth="1"/>
    <col min="961" max="979" width="6" bestFit="1" customWidth="1"/>
    <col min="980" max="980" width="5" bestFit="1" customWidth="1"/>
    <col min="981" max="997" width="6" bestFit="1" customWidth="1"/>
    <col min="998" max="998" width="5" bestFit="1" customWidth="1"/>
    <col min="999" max="1006" width="6" bestFit="1" customWidth="1"/>
    <col min="1007" max="1007" width="3" bestFit="1" customWidth="1"/>
    <col min="1008" max="1019" width="6" bestFit="1" customWidth="1"/>
    <col min="1020" max="1020" width="5" bestFit="1" customWidth="1"/>
    <col min="1021" max="1025" width="6" bestFit="1" customWidth="1"/>
    <col min="1026" max="1026" width="5" bestFit="1" customWidth="1"/>
    <col min="1027" max="1033" width="6" bestFit="1" customWidth="1"/>
    <col min="1034" max="1034" width="5" bestFit="1" customWidth="1"/>
    <col min="1035" max="1043" width="6" bestFit="1" customWidth="1"/>
    <col min="1044" max="1044" width="5" bestFit="1" customWidth="1"/>
    <col min="1045" max="1056" width="6" bestFit="1" customWidth="1"/>
    <col min="1057" max="1057" width="5" bestFit="1" customWidth="1"/>
    <col min="1058" max="1068" width="6" bestFit="1" customWidth="1"/>
    <col min="1069" max="1069" width="5" bestFit="1" customWidth="1"/>
    <col min="1070" max="1074" width="6" bestFit="1" customWidth="1"/>
    <col min="1075" max="1075" width="3" bestFit="1" customWidth="1"/>
    <col min="1076" max="1079" width="6" bestFit="1" customWidth="1"/>
    <col min="1080" max="1080" width="5" bestFit="1" customWidth="1"/>
    <col min="1081" max="1088" width="6" bestFit="1" customWidth="1"/>
    <col min="1089" max="1089" width="5" bestFit="1" customWidth="1"/>
    <col min="1090" max="1095" width="6" bestFit="1" customWidth="1"/>
    <col min="1096" max="1096" width="5" bestFit="1" customWidth="1"/>
    <col min="1097" max="1115" width="6" bestFit="1" customWidth="1"/>
    <col min="1116" max="1116" width="5" bestFit="1" customWidth="1"/>
    <col min="1117" max="1121" width="6" bestFit="1" customWidth="1"/>
    <col min="1122" max="1122" width="5" bestFit="1" customWidth="1"/>
    <col min="1123" max="1127" width="6" bestFit="1" customWidth="1"/>
    <col min="1128" max="1128" width="5" bestFit="1" customWidth="1"/>
    <col min="1129" max="1142" width="6" bestFit="1" customWidth="1"/>
    <col min="1143" max="1143" width="3" bestFit="1" customWidth="1"/>
    <col min="1144" max="1150" width="6" bestFit="1" customWidth="1"/>
    <col min="1151" max="1151" width="5" bestFit="1" customWidth="1"/>
    <col min="1152" max="1161" width="6" bestFit="1" customWidth="1"/>
    <col min="1162" max="1162" width="5" bestFit="1" customWidth="1"/>
    <col min="1163" max="1178" width="6" bestFit="1" customWidth="1"/>
    <col min="1179" max="1179" width="5" bestFit="1" customWidth="1"/>
    <col min="1180" max="1189" width="6" bestFit="1" customWidth="1"/>
    <col min="1190" max="1190" width="5" bestFit="1" customWidth="1"/>
    <col min="1191" max="1200" width="6" bestFit="1" customWidth="1"/>
    <col min="1201" max="1201" width="5" bestFit="1" customWidth="1"/>
    <col min="1202" max="1209" width="6" bestFit="1" customWidth="1"/>
    <col min="1210" max="1210" width="3" bestFit="1" customWidth="1"/>
    <col min="1211" max="1216" width="6" bestFit="1" customWidth="1"/>
    <col min="1217" max="1217" width="5" bestFit="1" customWidth="1"/>
    <col min="1218" max="1221" width="6" bestFit="1" customWidth="1"/>
    <col min="1222" max="1222" width="5" bestFit="1" customWidth="1"/>
    <col min="1223" max="1225" width="6" bestFit="1" customWidth="1"/>
    <col min="1226" max="1226" width="5" bestFit="1" customWidth="1"/>
    <col min="1227" max="1238" width="6" bestFit="1" customWidth="1"/>
    <col min="1239" max="1239" width="5" bestFit="1" customWidth="1"/>
    <col min="1240" max="1247" width="6" bestFit="1" customWidth="1"/>
    <col min="1248" max="1248" width="5" bestFit="1" customWidth="1"/>
    <col min="1249" max="1253" width="6" bestFit="1" customWidth="1"/>
    <col min="1254" max="1254" width="5" bestFit="1" customWidth="1"/>
    <col min="1255" max="1257" width="6" bestFit="1" customWidth="1"/>
    <col min="1258" max="1258" width="5" bestFit="1" customWidth="1"/>
    <col min="1259" max="1264" width="6" bestFit="1" customWidth="1"/>
    <col min="1265" max="1265" width="3" bestFit="1" customWidth="1"/>
    <col min="1266" max="1278" width="6" bestFit="1" customWidth="1"/>
    <col min="1279" max="1279" width="5" bestFit="1" customWidth="1"/>
    <col min="1280" max="1285" width="6" bestFit="1" customWidth="1"/>
    <col min="1286" max="1286" width="5" bestFit="1" customWidth="1"/>
    <col min="1287" max="1296" width="6" bestFit="1" customWidth="1"/>
    <col min="1297" max="1297" width="5" bestFit="1" customWidth="1"/>
    <col min="1298" max="1308" width="6" bestFit="1" customWidth="1"/>
    <col min="1309" max="1309" width="5" bestFit="1" customWidth="1"/>
    <col min="1310" max="1313" width="6" bestFit="1" customWidth="1"/>
    <col min="1314" max="1314" width="5" bestFit="1" customWidth="1"/>
    <col min="1315" max="1324" width="6" bestFit="1" customWidth="1"/>
    <col min="1325" max="1325" width="5" bestFit="1" customWidth="1"/>
    <col min="1326" max="1328" width="6" bestFit="1" customWidth="1"/>
    <col min="1329" max="1329" width="5" bestFit="1" customWidth="1"/>
    <col min="1330" max="1334" width="6" bestFit="1" customWidth="1"/>
    <col min="1335" max="1335" width="5" bestFit="1" customWidth="1"/>
    <col min="1336" max="1340" width="6" bestFit="1" customWidth="1"/>
    <col min="1341" max="1341" width="5" bestFit="1" customWidth="1"/>
    <col min="1342" max="1348" width="6" bestFit="1" customWidth="1"/>
    <col min="1349" max="1349" width="5" bestFit="1" customWidth="1"/>
    <col min="1350" max="1352" width="6" bestFit="1" customWidth="1"/>
    <col min="1353" max="1353" width="5" bestFit="1" customWidth="1"/>
    <col min="1354" max="1357" width="6" bestFit="1" customWidth="1"/>
    <col min="1358" max="1358" width="5" bestFit="1" customWidth="1"/>
    <col min="1359" max="1370" width="6" bestFit="1" customWidth="1"/>
    <col min="1371" max="1371" width="3" bestFit="1" customWidth="1"/>
    <col min="1372" max="1373" width="6" bestFit="1" customWidth="1"/>
    <col min="1374" max="1374" width="5" bestFit="1" customWidth="1"/>
    <col min="1375" max="1377" width="6" bestFit="1" customWidth="1"/>
    <col min="1378" max="1378" width="5" bestFit="1" customWidth="1"/>
    <col min="1379" max="1385" width="6" bestFit="1" customWidth="1"/>
    <col min="1386" max="1386" width="5" bestFit="1" customWidth="1"/>
    <col min="1387" max="1393" width="6" bestFit="1" customWidth="1"/>
    <col min="1394" max="1394" width="5" bestFit="1" customWidth="1"/>
    <col min="1395" max="1409" width="6" bestFit="1" customWidth="1"/>
    <col min="1410" max="1410" width="5" bestFit="1" customWidth="1"/>
    <col min="1411" max="1420" width="6" bestFit="1" customWidth="1"/>
    <col min="1421" max="1421" width="3" bestFit="1" customWidth="1"/>
    <col min="1422" max="1431" width="6" bestFit="1" customWidth="1"/>
    <col min="1432" max="1432" width="5" bestFit="1" customWidth="1"/>
    <col min="1433" max="1480" width="6" bestFit="1" customWidth="1"/>
    <col min="1481" max="1481" width="5" bestFit="1" customWidth="1"/>
    <col min="1482" max="1483" width="6" bestFit="1" customWidth="1"/>
    <col min="1484" max="1484" width="5" bestFit="1" customWidth="1"/>
    <col min="1485" max="1487" width="6" bestFit="1" customWidth="1"/>
    <col min="1488" max="1488" width="5" bestFit="1" customWidth="1"/>
    <col min="1489" max="1493" width="6" bestFit="1" customWidth="1"/>
    <col min="1494" max="1494" width="5" bestFit="1" customWidth="1"/>
    <col min="1495" max="1500" width="6" bestFit="1" customWidth="1"/>
    <col min="1501" max="1501" width="5" bestFit="1" customWidth="1"/>
    <col min="1502" max="1507" width="6" bestFit="1" customWidth="1"/>
    <col min="1508" max="1508" width="5" bestFit="1" customWidth="1"/>
    <col min="1509" max="1514" width="6" bestFit="1" customWidth="1"/>
    <col min="1515" max="1515" width="5" bestFit="1" customWidth="1"/>
    <col min="1516" max="1527" width="6" bestFit="1" customWidth="1"/>
    <col min="1528" max="1528" width="5" bestFit="1" customWidth="1"/>
    <col min="1529" max="1543" width="6" bestFit="1" customWidth="1"/>
    <col min="1544" max="1544" width="5" bestFit="1" customWidth="1"/>
    <col min="1545" max="1550" width="6" bestFit="1" customWidth="1"/>
    <col min="1551" max="1551" width="5" bestFit="1" customWidth="1"/>
    <col min="1552" max="1561" width="6" bestFit="1" customWidth="1"/>
    <col min="1562" max="1562" width="5" bestFit="1" customWidth="1"/>
    <col min="1563" max="1566" width="6" bestFit="1" customWidth="1"/>
    <col min="1567" max="1567" width="5" bestFit="1" customWidth="1"/>
    <col min="1568" max="1579" width="6" bestFit="1" customWidth="1"/>
    <col min="1580" max="1580" width="5" bestFit="1" customWidth="1"/>
    <col min="1581" max="1587" width="6" bestFit="1" customWidth="1"/>
    <col min="1588" max="1588" width="5" bestFit="1" customWidth="1"/>
    <col min="1589" max="1592" width="6" bestFit="1" customWidth="1"/>
    <col min="1593" max="1593" width="5" bestFit="1" customWidth="1"/>
    <col min="1594" max="1603" width="6" bestFit="1" customWidth="1"/>
    <col min="1604" max="1604" width="5" bestFit="1" customWidth="1"/>
    <col min="1605" max="1609" width="6" bestFit="1" customWidth="1"/>
    <col min="1610" max="1610" width="5" bestFit="1" customWidth="1"/>
    <col min="1611" max="1613" width="6" bestFit="1" customWidth="1"/>
    <col min="1614" max="1614" width="5" bestFit="1" customWidth="1"/>
    <col min="1615" max="1635" width="6" bestFit="1" customWidth="1"/>
    <col min="1636" max="1636" width="5" bestFit="1" customWidth="1"/>
    <col min="1637" max="1652" width="6" bestFit="1" customWidth="1"/>
    <col min="1653" max="1653" width="5" bestFit="1" customWidth="1"/>
    <col min="1654" max="1657" width="6" bestFit="1" customWidth="1"/>
    <col min="1658" max="1658" width="5" bestFit="1" customWidth="1"/>
    <col min="1659" max="1665" width="6" bestFit="1" customWidth="1"/>
    <col min="1666" max="1666" width="5" bestFit="1" customWidth="1"/>
    <col min="1667" max="1670" width="6" bestFit="1" customWidth="1"/>
    <col min="1671" max="1671" width="5" bestFit="1" customWidth="1"/>
    <col min="1672" max="1676" width="6" bestFit="1" customWidth="1"/>
    <col min="1677" max="1677" width="5" bestFit="1" customWidth="1"/>
    <col min="1678" max="1678" width="6" bestFit="1" customWidth="1"/>
    <col min="1679" max="1679" width="5" bestFit="1" customWidth="1"/>
    <col min="1680" max="1692" width="6" bestFit="1" customWidth="1"/>
    <col min="1693" max="1693" width="5" bestFit="1" customWidth="1"/>
    <col min="1694" max="1695" width="6" bestFit="1" customWidth="1"/>
    <col min="1696" max="1696" width="5" bestFit="1" customWidth="1"/>
    <col min="1697" max="1719" width="6" bestFit="1" customWidth="1"/>
    <col min="1720" max="1720" width="5" bestFit="1" customWidth="1"/>
    <col min="1721" max="1728" width="6" bestFit="1" customWidth="1"/>
    <col min="1729" max="1729" width="5" bestFit="1" customWidth="1"/>
    <col min="1730" max="1731" width="6" bestFit="1" customWidth="1"/>
    <col min="1732" max="1732" width="5" bestFit="1" customWidth="1"/>
    <col min="1733" max="1734" width="6" bestFit="1" customWidth="1"/>
    <col min="1735" max="1735" width="5" bestFit="1" customWidth="1"/>
    <col min="1736" max="1748" width="6" bestFit="1" customWidth="1"/>
    <col min="1749" max="1749" width="5" bestFit="1" customWidth="1"/>
    <col min="1750" max="1755" width="6" bestFit="1" customWidth="1"/>
    <col min="1756" max="1756" width="3" bestFit="1" customWidth="1"/>
    <col min="1757" max="1758" width="6" bestFit="1" customWidth="1"/>
    <col min="1759" max="1759" width="5" bestFit="1" customWidth="1"/>
    <col min="1760" max="1775" width="6" bestFit="1" customWidth="1"/>
    <col min="1776" max="1776" width="5" bestFit="1" customWidth="1"/>
    <col min="1777" max="1798" width="6" bestFit="1" customWidth="1"/>
    <col min="1799" max="1799" width="5" bestFit="1" customWidth="1"/>
    <col min="1800" max="1802" width="6" bestFit="1" customWidth="1"/>
    <col min="1803" max="1803" width="5" bestFit="1" customWidth="1"/>
    <col min="1804" max="1812" width="6" bestFit="1" customWidth="1"/>
    <col min="1813" max="1813" width="5" bestFit="1" customWidth="1"/>
    <col min="1814" max="1819" width="6" bestFit="1" customWidth="1"/>
    <col min="1820" max="1820" width="5" bestFit="1" customWidth="1"/>
    <col min="1821" max="1827" width="6" bestFit="1" customWidth="1"/>
    <col min="1828" max="1828" width="5" bestFit="1" customWidth="1"/>
    <col min="1829" max="1834" width="6" bestFit="1" customWidth="1"/>
    <col min="1835" max="1835" width="3" bestFit="1" customWidth="1"/>
    <col min="1836" max="1851" width="6" bestFit="1" customWidth="1"/>
    <col min="1852" max="1852" width="5" bestFit="1" customWidth="1"/>
    <col min="1853" max="1871" width="6" bestFit="1" customWidth="1"/>
    <col min="1872" max="1872" width="5" bestFit="1" customWidth="1"/>
    <col min="1873" max="1875" width="6" bestFit="1" customWidth="1"/>
    <col min="1876" max="1876" width="5" bestFit="1" customWidth="1"/>
    <col min="1877" max="1894" width="6" bestFit="1" customWidth="1"/>
    <col min="1895" max="1895" width="5" bestFit="1" customWidth="1"/>
    <col min="1896" max="1908" width="6" bestFit="1" customWidth="1"/>
    <col min="1909" max="1909" width="5" bestFit="1" customWidth="1"/>
    <col min="1910" max="1912" width="6" bestFit="1" customWidth="1"/>
    <col min="1913" max="1913" width="5" bestFit="1" customWidth="1"/>
    <col min="1914" max="1920" width="6" bestFit="1" customWidth="1"/>
    <col min="1921" max="1921" width="5" bestFit="1" customWidth="1"/>
    <col min="1922" max="1929" width="6" bestFit="1" customWidth="1"/>
    <col min="1930" max="1930" width="5" bestFit="1" customWidth="1"/>
    <col min="1931" max="1933" width="6" bestFit="1" customWidth="1"/>
    <col min="1934" max="1934" width="3" bestFit="1" customWidth="1"/>
    <col min="1935" max="1949" width="6" bestFit="1" customWidth="1"/>
    <col min="1950" max="1950" width="5" bestFit="1" customWidth="1"/>
    <col min="1951" max="1953" width="6" bestFit="1" customWidth="1"/>
    <col min="1954" max="1954" width="5" bestFit="1" customWidth="1"/>
    <col min="1955" max="1968" width="6" bestFit="1" customWidth="1"/>
    <col min="1969" max="1969" width="5" bestFit="1" customWidth="1"/>
    <col min="1970" max="1986" width="6" bestFit="1" customWidth="1"/>
    <col min="1987" max="1987" width="5" bestFit="1" customWidth="1"/>
    <col min="1988" max="2003" width="6" bestFit="1" customWidth="1"/>
    <col min="2004" max="2004" width="5" bestFit="1" customWidth="1"/>
    <col min="2005" max="2007" width="6" bestFit="1" customWidth="1"/>
    <col min="2008" max="2008" width="5" bestFit="1" customWidth="1"/>
    <col min="2009" max="2012" width="6" bestFit="1" customWidth="1"/>
    <col min="2013" max="2013" width="5" bestFit="1" customWidth="1"/>
    <col min="2014" max="2052" width="6" bestFit="1" customWidth="1"/>
    <col min="2053" max="2053" width="5" bestFit="1" customWidth="1"/>
    <col min="2054" max="2055" width="6" bestFit="1" customWidth="1"/>
    <col min="2056" max="2056" width="5" bestFit="1" customWidth="1"/>
    <col min="2057" max="2068" width="6" bestFit="1" customWidth="1"/>
    <col min="2069" max="2069" width="5" bestFit="1" customWidth="1"/>
    <col min="2070" max="2070" width="6" bestFit="1" customWidth="1"/>
    <col min="2071" max="2071" width="3" bestFit="1" customWidth="1"/>
    <col min="2072" max="2088" width="6" bestFit="1" customWidth="1"/>
    <col min="2089" max="2089" width="5" bestFit="1" customWidth="1"/>
    <col min="2090" max="2091" width="6" bestFit="1" customWidth="1"/>
    <col min="2092" max="2092" width="3" bestFit="1" customWidth="1"/>
    <col min="2093" max="2103" width="6" bestFit="1" customWidth="1"/>
    <col min="2104" max="2104" width="5" bestFit="1" customWidth="1"/>
    <col min="2105" max="2105" width="6" bestFit="1" customWidth="1"/>
    <col min="2106" max="2106" width="5" bestFit="1" customWidth="1"/>
    <col min="2107" max="2108" width="6" bestFit="1" customWidth="1"/>
    <col min="2109" max="2109" width="5" bestFit="1" customWidth="1"/>
    <col min="2110" max="2110" width="6" bestFit="1" customWidth="1"/>
    <col min="2111" max="2111" width="5" bestFit="1" customWidth="1"/>
    <col min="2112" max="2122" width="6" bestFit="1" customWidth="1"/>
    <col min="2123" max="2123" width="5" bestFit="1" customWidth="1"/>
    <col min="2124" max="2132" width="6" bestFit="1" customWidth="1"/>
    <col min="2133" max="2133" width="5" bestFit="1" customWidth="1"/>
    <col min="2134" max="2140" width="6" bestFit="1" customWidth="1"/>
    <col min="2141" max="2141" width="5" bestFit="1" customWidth="1"/>
    <col min="2142" max="2152" width="6" bestFit="1" customWidth="1"/>
    <col min="2153" max="2153" width="5" bestFit="1" customWidth="1"/>
    <col min="2154" max="2155" width="6" bestFit="1" customWidth="1"/>
    <col min="2156" max="2156" width="5" bestFit="1" customWidth="1"/>
    <col min="2157" max="2163" width="6" bestFit="1" customWidth="1"/>
    <col min="2164" max="2164" width="5" bestFit="1" customWidth="1"/>
    <col min="2165" max="2168" width="6" bestFit="1" customWidth="1"/>
    <col min="2169" max="2169" width="5" bestFit="1" customWidth="1"/>
    <col min="2170" max="2183" width="6" bestFit="1" customWidth="1"/>
    <col min="2184" max="2184" width="5" bestFit="1" customWidth="1"/>
    <col min="2185" max="2188" width="6" bestFit="1" customWidth="1"/>
    <col min="2189" max="2189" width="5" bestFit="1" customWidth="1"/>
    <col min="2190" max="2192" width="6" bestFit="1" customWidth="1"/>
    <col min="2193" max="2193" width="5" bestFit="1" customWidth="1"/>
    <col min="2194" max="2196" width="6" bestFit="1" customWidth="1"/>
    <col min="2197" max="2197" width="5" bestFit="1" customWidth="1"/>
    <col min="2198" max="2213" width="6" bestFit="1" customWidth="1"/>
    <col min="2214" max="2214" width="5" bestFit="1" customWidth="1"/>
    <col min="2215" max="2222" width="6" bestFit="1" customWidth="1"/>
    <col min="2223" max="2223" width="5" bestFit="1" customWidth="1"/>
    <col min="2224" max="2224" width="6" bestFit="1" customWidth="1"/>
    <col min="2225" max="2225" width="5" bestFit="1" customWidth="1"/>
    <col min="2226" max="2227" width="6" bestFit="1" customWidth="1"/>
    <col min="2228" max="2228" width="5" bestFit="1" customWidth="1"/>
    <col min="2229" max="2231" width="6" bestFit="1" customWidth="1"/>
    <col min="2232" max="2232" width="5" bestFit="1" customWidth="1"/>
    <col min="2233" max="2254" width="6" bestFit="1" customWidth="1"/>
    <col min="2255" max="2255" width="5" bestFit="1" customWidth="1"/>
    <col min="2256" max="2280" width="6" bestFit="1" customWidth="1"/>
    <col min="2281" max="2281" width="5" bestFit="1" customWidth="1"/>
    <col min="2282" max="2288" width="6" bestFit="1" customWidth="1"/>
    <col min="2289" max="2289" width="5" bestFit="1" customWidth="1"/>
    <col min="2290" max="2298" width="6" bestFit="1" customWidth="1"/>
    <col min="2299" max="2299" width="5" bestFit="1" customWidth="1"/>
    <col min="2300" max="2320" width="6" bestFit="1" customWidth="1"/>
    <col min="2321" max="2321" width="5" bestFit="1" customWidth="1"/>
    <col min="2322" max="2326" width="6" bestFit="1" customWidth="1"/>
    <col min="2327" max="2327" width="3" bestFit="1" customWidth="1"/>
    <col min="2328" max="2332" width="6" bestFit="1" customWidth="1"/>
    <col min="2333" max="2333" width="5" bestFit="1" customWidth="1"/>
    <col min="2334" max="2361" width="6" bestFit="1" customWidth="1"/>
    <col min="2362" max="2362" width="5" bestFit="1" customWidth="1"/>
    <col min="2363" max="2370" width="6" bestFit="1" customWidth="1"/>
    <col min="2371" max="2371" width="5" bestFit="1" customWidth="1"/>
    <col min="2372" max="2384" width="6" bestFit="1" customWidth="1"/>
    <col min="2385" max="2385" width="5" bestFit="1" customWidth="1"/>
    <col min="2386" max="2390" width="6" bestFit="1" customWidth="1"/>
    <col min="2391" max="2391" width="5" bestFit="1" customWidth="1"/>
    <col min="2392" max="2394" width="6" bestFit="1" customWidth="1"/>
    <col min="2395" max="2395" width="5" bestFit="1" customWidth="1"/>
    <col min="2396" max="2441" width="6" bestFit="1" customWidth="1"/>
    <col min="2442" max="2442" width="5" bestFit="1" customWidth="1"/>
    <col min="2443" max="2443" width="6" bestFit="1" customWidth="1"/>
    <col min="2444" max="2444" width="5" bestFit="1" customWidth="1"/>
    <col min="2445" max="2446" width="6" bestFit="1" customWidth="1"/>
    <col min="2447" max="2447" width="5" bestFit="1" customWidth="1"/>
    <col min="2448" max="2449" width="6" bestFit="1" customWidth="1"/>
    <col min="2450" max="2450" width="5" bestFit="1" customWidth="1"/>
    <col min="2451" max="2456" width="6" bestFit="1" customWidth="1"/>
    <col min="2457" max="2457" width="5" bestFit="1" customWidth="1"/>
    <col min="2458" max="2476" width="6" bestFit="1" customWidth="1"/>
    <col min="2477" max="2477" width="5" bestFit="1" customWidth="1"/>
    <col min="2478" max="2485" width="6" bestFit="1" customWidth="1"/>
    <col min="2486" max="2486" width="3" bestFit="1" customWidth="1"/>
    <col min="2487" max="2487" width="6" bestFit="1" customWidth="1"/>
    <col min="2488" max="2488" width="5" bestFit="1" customWidth="1"/>
    <col min="2489" max="2502" width="6" bestFit="1" customWidth="1"/>
    <col min="2503" max="2503" width="5" bestFit="1" customWidth="1"/>
    <col min="2504" max="2533" width="6" bestFit="1" customWidth="1"/>
    <col min="2534" max="2534" width="5" bestFit="1" customWidth="1"/>
    <col min="2535" max="2561" width="6" bestFit="1" customWidth="1"/>
    <col min="2562" max="2562" width="5" bestFit="1" customWidth="1"/>
    <col min="2563" max="2563" width="6" bestFit="1" customWidth="1"/>
    <col min="2564" max="2564" width="3" bestFit="1" customWidth="1"/>
    <col min="2565" max="2571" width="6" bestFit="1" customWidth="1"/>
    <col min="2572" max="2572" width="3" bestFit="1" customWidth="1"/>
    <col min="2573" max="2575" width="6" bestFit="1" customWidth="1"/>
    <col min="2576" max="2576" width="5" bestFit="1" customWidth="1"/>
    <col min="2577" max="2592" width="6" bestFit="1" customWidth="1"/>
    <col min="2593" max="2593" width="5" bestFit="1" customWidth="1"/>
    <col min="2594" max="2612" width="6" bestFit="1" customWidth="1"/>
    <col min="2613" max="2613" width="5" bestFit="1" customWidth="1"/>
    <col min="2614" max="2647" width="6" bestFit="1" customWidth="1"/>
    <col min="2648" max="2648" width="5" bestFit="1" customWidth="1"/>
    <col min="2649" max="2652" width="6" bestFit="1" customWidth="1"/>
    <col min="2653" max="2653" width="5" bestFit="1" customWidth="1"/>
    <col min="2654" max="2669" width="6" bestFit="1" customWidth="1"/>
    <col min="2670" max="2670" width="5" bestFit="1" customWidth="1"/>
    <col min="2671" max="2688" width="6" bestFit="1" customWidth="1"/>
    <col min="2689" max="2689" width="5" bestFit="1" customWidth="1"/>
    <col min="2690" max="2697" width="6" bestFit="1" customWidth="1"/>
    <col min="2698" max="2698" width="5" bestFit="1" customWidth="1"/>
    <col min="2699" max="2712" width="6" bestFit="1" customWidth="1"/>
    <col min="2713" max="2713" width="5" bestFit="1" customWidth="1"/>
    <col min="2714" max="2718" width="6" bestFit="1" customWidth="1"/>
    <col min="2719" max="2719" width="3" bestFit="1" customWidth="1"/>
    <col min="2720" max="2723" width="6" bestFit="1" customWidth="1"/>
    <col min="2724" max="2731" width="7" bestFit="1" customWidth="1"/>
    <col min="2732" max="2732" width="6" bestFit="1" customWidth="1"/>
    <col min="2733" max="2736" width="7" bestFit="1" customWidth="1"/>
    <col min="2737" max="2737" width="6" bestFit="1" customWidth="1"/>
    <col min="2738" max="2752" width="7" bestFit="1" customWidth="1"/>
    <col min="2753" max="2753" width="4" bestFit="1" customWidth="1"/>
    <col min="2754" max="2773" width="7" bestFit="1" customWidth="1"/>
    <col min="2774" max="2774" width="6" bestFit="1" customWidth="1"/>
    <col min="2775" max="2779" width="7" bestFit="1" customWidth="1"/>
    <col min="2780" max="2780" width="4" bestFit="1" customWidth="1"/>
    <col min="2781" max="2791" width="7" bestFit="1" customWidth="1"/>
    <col min="2792" max="2792" width="6" bestFit="1" customWidth="1"/>
    <col min="2793" max="2803" width="7" bestFit="1" customWidth="1"/>
    <col min="2804" max="2804" width="4" bestFit="1" customWidth="1"/>
    <col min="2805" max="2815" width="7" bestFit="1" customWidth="1"/>
    <col min="2816" max="2816" width="4" bestFit="1" customWidth="1"/>
    <col min="2817" max="2823" width="7" bestFit="1" customWidth="1"/>
    <col min="2824" max="2824" width="6" bestFit="1" customWidth="1"/>
    <col min="2825" max="2832" width="7" bestFit="1" customWidth="1"/>
    <col min="2833" max="2833" width="6" bestFit="1" customWidth="1"/>
    <col min="2834" max="2838" width="7" bestFit="1" customWidth="1"/>
    <col min="2839" max="2839" width="6" bestFit="1" customWidth="1"/>
    <col min="2840" max="2846" width="7" bestFit="1" customWidth="1"/>
    <col min="2847" max="2847" width="6" bestFit="1" customWidth="1"/>
    <col min="2848" max="2848" width="7" bestFit="1" customWidth="1"/>
    <col min="2849" max="2849" width="6" bestFit="1" customWidth="1"/>
    <col min="2850" max="2851" width="7" bestFit="1" customWidth="1"/>
    <col min="2852" max="2852" width="6" bestFit="1" customWidth="1"/>
    <col min="2853" max="2858" width="7" bestFit="1" customWidth="1"/>
    <col min="2859" max="2859" width="6" bestFit="1" customWidth="1"/>
    <col min="2860" max="2863" width="7" bestFit="1" customWidth="1"/>
    <col min="2864" max="2864" width="6" bestFit="1" customWidth="1"/>
    <col min="2865" max="2875" width="7" bestFit="1" customWidth="1"/>
    <col min="2876" max="2877" width="6" bestFit="1" customWidth="1"/>
    <col min="2878" max="2893" width="7" bestFit="1" customWidth="1"/>
    <col min="2894" max="2894" width="6" bestFit="1" customWidth="1"/>
    <col min="2895" max="2895" width="4" bestFit="1" customWidth="1"/>
    <col min="2896" max="2911" width="7" bestFit="1" customWidth="1"/>
    <col min="2912" max="2912" width="6" bestFit="1" customWidth="1"/>
    <col min="2913" max="2920" width="7" bestFit="1" customWidth="1"/>
    <col min="2921" max="2921" width="6" bestFit="1" customWidth="1"/>
    <col min="2922" max="2924" width="7" bestFit="1" customWidth="1"/>
    <col min="2925" max="2925" width="6" bestFit="1" customWidth="1"/>
    <col min="2926" max="2929" width="7" bestFit="1" customWidth="1"/>
    <col min="2930" max="2930" width="6" bestFit="1" customWidth="1"/>
    <col min="2931" max="2931" width="7" bestFit="1" customWidth="1"/>
    <col min="2932" max="2932" width="6" bestFit="1" customWidth="1"/>
    <col min="2933" max="2968" width="7" bestFit="1" customWidth="1"/>
    <col min="2969" max="2969" width="6" bestFit="1" customWidth="1"/>
    <col min="2970" max="2976" width="7" bestFit="1" customWidth="1"/>
    <col min="2977" max="2977" width="6" bestFit="1" customWidth="1"/>
    <col min="2978" max="2981" width="7" bestFit="1" customWidth="1"/>
    <col min="2982" max="2982" width="6" bestFit="1" customWidth="1"/>
    <col min="2983" max="2989" width="7" bestFit="1" customWidth="1"/>
    <col min="2990" max="2991" width="6" bestFit="1" customWidth="1"/>
    <col min="2992" max="3001" width="7" bestFit="1" customWidth="1"/>
    <col min="3002" max="3002" width="6" bestFit="1" customWidth="1"/>
    <col min="3003" max="3011" width="7" bestFit="1" customWidth="1"/>
    <col min="3012" max="3012" width="6" bestFit="1" customWidth="1"/>
    <col min="3013" max="3025" width="7" bestFit="1" customWidth="1"/>
    <col min="3026" max="3026" width="6" bestFit="1" customWidth="1"/>
    <col min="3027" max="3068" width="7" bestFit="1" customWidth="1"/>
    <col min="3069" max="3069" width="4" bestFit="1" customWidth="1"/>
    <col min="3070" max="3077" width="7" bestFit="1" customWidth="1"/>
    <col min="3078" max="3078" width="4" bestFit="1" customWidth="1"/>
    <col min="3079" max="3079" width="6" bestFit="1" customWidth="1"/>
    <col min="3080" max="3080" width="7" bestFit="1" customWidth="1"/>
    <col min="3081" max="3081" width="6" bestFit="1" customWidth="1"/>
    <col min="3082" max="3085" width="7" bestFit="1" customWidth="1"/>
    <col min="3086" max="3086" width="4" bestFit="1" customWidth="1"/>
    <col min="3087" max="3088" width="7" bestFit="1" customWidth="1"/>
    <col min="3089" max="3089" width="6" bestFit="1" customWidth="1"/>
    <col min="3090" max="3092" width="7" bestFit="1" customWidth="1"/>
    <col min="3093" max="3093" width="6" bestFit="1" customWidth="1"/>
    <col min="3094" max="3103" width="7" bestFit="1" customWidth="1"/>
    <col min="3104" max="3104" width="6" bestFit="1" customWidth="1"/>
    <col min="3105" max="3115" width="7" bestFit="1" customWidth="1"/>
    <col min="3116" max="3116" width="4" bestFit="1" customWidth="1"/>
    <col min="3117" max="3132" width="7" bestFit="1" customWidth="1"/>
    <col min="3133" max="3133" width="6" bestFit="1" customWidth="1"/>
    <col min="3134" max="3142" width="7" bestFit="1" customWidth="1"/>
    <col min="3143" max="3143" width="6" bestFit="1" customWidth="1"/>
    <col min="3144" max="3161" width="7" bestFit="1" customWidth="1"/>
    <col min="3162" max="3162" width="6" bestFit="1" customWidth="1"/>
    <col min="3163" max="3170" width="7" bestFit="1" customWidth="1"/>
    <col min="3171" max="3171" width="6" bestFit="1" customWidth="1"/>
    <col min="3172" max="3180" width="7" bestFit="1" customWidth="1"/>
    <col min="3181" max="3182" width="4" bestFit="1" customWidth="1"/>
    <col min="3183" max="3185" width="7" bestFit="1" customWidth="1"/>
    <col min="3186" max="3186" width="6" bestFit="1" customWidth="1"/>
    <col min="3187" max="3187" width="7" bestFit="1" customWidth="1"/>
    <col min="3188" max="3188" width="6" bestFit="1" customWidth="1"/>
    <col min="3189" max="3206" width="7" bestFit="1" customWidth="1"/>
    <col min="3207" max="3207" width="6" bestFit="1" customWidth="1"/>
    <col min="3208" max="3212" width="7" bestFit="1" customWidth="1"/>
    <col min="3213" max="3213" width="6" bestFit="1" customWidth="1"/>
    <col min="3214" max="3222" width="7" bestFit="1" customWidth="1"/>
    <col min="3223" max="3223" width="6" bestFit="1" customWidth="1"/>
    <col min="3224" max="3233" width="7" bestFit="1" customWidth="1"/>
    <col min="3234" max="3234" width="6" bestFit="1" customWidth="1"/>
    <col min="3235" max="3248" width="8" bestFit="1" customWidth="1"/>
    <col min="3249" max="3249" width="5" bestFit="1" customWidth="1"/>
    <col min="3250" max="3261" width="8" bestFit="1" customWidth="1"/>
    <col min="3262" max="3262" width="7" bestFit="1" customWidth="1"/>
    <col min="3263" max="3268" width="8" bestFit="1" customWidth="1"/>
    <col min="3269" max="3269" width="7" bestFit="1" customWidth="1"/>
    <col min="3270" max="3279" width="8" bestFit="1" customWidth="1"/>
    <col min="3280" max="3280" width="7" bestFit="1" customWidth="1"/>
    <col min="3281" max="3285" width="8" bestFit="1" customWidth="1"/>
    <col min="3286" max="3286" width="7" bestFit="1" customWidth="1"/>
    <col min="3287" max="3295" width="8" bestFit="1" customWidth="1"/>
    <col min="3296" max="3296" width="7" bestFit="1" customWidth="1"/>
    <col min="3297" max="3300" width="8" bestFit="1" customWidth="1"/>
    <col min="3301" max="3302" width="7" bestFit="1" customWidth="1"/>
    <col min="3303" max="3309" width="8" bestFit="1" customWidth="1"/>
    <col min="3310" max="3310" width="7" bestFit="1" customWidth="1"/>
    <col min="3311" max="3327" width="8" bestFit="1" customWidth="1"/>
    <col min="3328" max="3328" width="7" bestFit="1" customWidth="1"/>
    <col min="3329" max="3331" width="8" bestFit="1" customWidth="1"/>
    <col min="3332" max="3332" width="7" bestFit="1" customWidth="1"/>
    <col min="3333" max="3338" width="8" bestFit="1" customWidth="1"/>
    <col min="3339" max="3339" width="7" bestFit="1" customWidth="1"/>
    <col min="3340" max="3340" width="9" bestFit="1" customWidth="1"/>
    <col min="3341" max="3341" width="10" bestFit="1" customWidth="1"/>
    <col min="3342" max="3343" width="11" bestFit="1" customWidth="1"/>
    <col min="3344" max="3344" width="10" bestFit="1" customWidth="1"/>
    <col min="3345" max="3348" width="11" bestFit="1" customWidth="1"/>
    <col min="3349" max="3349" width="10" bestFit="1" customWidth="1"/>
    <col min="3350" max="3350" width="3.5703125" bestFit="1" customWidth="1"/>
    <col min="3351" max="3351" width="11.28515625" bestFit="1" customWidth="1"/>
  </cols>
  <sheetData>
    <row r="1" spans="1:14" s="4" customFormat="1" ht="14.45" x14ac:dyDescent="0.3">
      <c r="A1" s="4" t="s">
        <v>71</v>
      </c>
      <c r="C1" s="1"/>
    </row>
    <row r="2" spans="1:14" s="4" customFormat="1" ht="14.45" x14ac:dyDescent="0.3">
      <c r="A2" s="5" t="s">
        <v>2</v>
      </c>
      <c r="C2" s="2"/>
    </row>
    <row r="3" spans="1:14" ht="14.45" x14ac:dyDescent="0.3">
      <c r="A3" s="8" t="s">
        <v>3</v>
      </c>
    </row>
    <row r="4" spans="1:14" ht="15.75" thickBot="1" x14ac:dyDescent="0.3">
      <c r="A4" s="7" t="s">
        <v>0</v>
      </c>
      <c r="B4" s="7" t="s">
        <v>1</v>
      </c>
    </row>
    <row r="5" spans="1:14" ht="15" customHeight="1" thickBot="1" x14ac:dyDescent="0.3">
      <c r="A5" s="202">
        <v>1979</v>
      </c>
      <c r="B5">
        <v>27200</v>
      </c>
      <c r="C5" s="9"/>
      <c r="D5" s="210" t="s">
        <v>6</v>
      </c>
      <c r="E5" s="211"/>
      <c r="F5" s="211"/>
      <c r="G5" s="211"/>
      <c r="H5" s="212"/>
      <c r="I5" s="135"/>
      <c r="J5" s="16"/>
      <c r="K5" s="15"/>
      <c r="L5" s="207" t="s">
        <v>4</v>
      </c>
      <c r="M5" s="208"/>
      <c r="N5" s="209"/>
    </row>
    <row r="6" spans="1:14" ht="15" customHeight="1" thickBot="1" x14ac:dyDescent="0.3">
      <c r="A6" s="202">
        <v>1980</v>
      </c>
      <c r="B6">
        <v>7390</v>
      </c>
      <c r="D6" s="30" t="s">
        <v>7</v>
      </c>
      <c r="E6" s="31" t="s">
        <v>8</v>
      </c>
      <c r="F6" s="31" t="s">
        <v>9</v>
      </c>
      <c r="G6" s="31" t="s">
        <v>70</v>
      </c>
      <c r="H6" s="32" t="s">
        <v>69</v>
      </c>
      <c r="I6" s="135"/>
      <c r="J6" s="16" t="s">
        <v>5</v>
      </c>
      <c r="K6">
        <v>1979</v>
      </c>
      <c r="L6" s="18" t="str">
        <f>CONCATENATE(J6,K6)</f>
        <v>01Oct1979</v>
      </c>
      <c r="M6" s="17">
        <v>0.5</v>
      </c>
      <c r="N6" s="19">
        <f>B5</f>
        <v>27200</v>
      </c>
    </row>
    <row r="7" spans="1:14" ht="14.45" customHeight="1" x14ac:dyDescent="0.25">
      <c r="A7" s="202">
        <v>1981</v>
      </c>
      <c r="B7">
        <v>5320</v>
      </c>
      <c r="D7" s="23">
        <v>0.2</v>
      </c>
      <c r="E7" s="22">
        <v>45901.1</v>
      </c>
      <c r="F7" s="22">
        <v>50663.8</v>
      </c>
      <c r="G7" s="22">
        <v>71151.600000000006</v>
      </c>
      <c r="H7" s="24">
        <v>33419.9</v>
      </c>
      <c r="I7" s="135"/>
      <c r="J7" s="16" t="s">
        <v>5</v>
      </c>
      <c r="K7">
        <v>1980</v>
      </c>
      <c r="L7" s="18" t="str">
        <f t="shared" ref="L7:L46" si="0">CONCATENATE(J7,K7)</f>
        <v>01Oct1980</v>
      </c>
      <c r="M7" s="17">
        <v>0.5</v>
      </c>
      <c r="N7" s="19">
        <f t="shared" ref="N7:N46" si="1">B6</f>
        <v>7390</v>
      </c>
    </row>
    <row r="8" spans="1:14" x14ac:dyDescent="0.25">
      <c r="A8" s="202">
        <v>1982</v>
      </c>
      <c r="B8">
        <v>8250</v>
      </c>
      <c r="D8" s="23">
        <v>0.5</v>
      </c>
      <c r="E8" s="22">
        <v>39677.1</v>
      </c>
      <c r="F8" s="22">
        <v>42887</v>
      </c>
      <c r="G8" s="22">
        <v>59746.6</v>
      </c>
      <c r="H8" s="24">
        <v>29436</v>
      </c>
      <c r="I8" s="135"/>
      <c r="J8" s="16" t="s">
        <v>5</v>
      </c>
      <c r="K8">
        <v>1981</v>
      </c>
      <c r="L8" s="18" t="str">
        <f t="shared" si="0"/>
        <v>01Oct1981</v>
      </c>
      <c r="M8" s="17">
        <v>0.5</v>
      </c>
      <c r="N8" s="19">
        <f t="shared" si="1"/>
        <v>5320</v>
      </c>
    </row>
    <row r="9" spans="1:14" ht="14.45" customHeight="1" x14ac:dyDescent="0.25">
      <c r="A9" s="202">
        <v>1983</v>
      </c>
      <c r="B9">
        <v>6450</v>
      </c>
      <c r="D9" s="23">
        <v>1</v>
      </c>
      <c r="E9" s="22">
        <v>34998.1</v>
      </c>
      <c r="F9" s="22">
        <v>37293.1</v>
      </c>
      <c r="G9" s="22">
        <v>51426.5</v>
      </c>
      <c r="H9" s="24">
        <v>26375.599999999999</v>
      </c>
      <c r="I9" s="135"/>
      <c r="J9" s="16" t="s">
        <v>5</v>
      </c>
      <c r="K9">
        <v>1982</v>
      </c>
      <c r="L9" s="18" t="str">
        <f t="shared" si="0"/>
        <v>01Oct1982</v>
      </c>
      <c r="M9" s="17">
        <v>0.5</v>
      </c>
      <c r="N9" s="19">
        <f t="shared" si="1"/>
        <v>8250</v>
      </c>
    </row>
    <row r="10" spans="1:14" ht="14.45" customHeight="1" x14ac:dyDescent="0.25">
      <c r="A10" s="202">
        <v>1984</v>
      </c>
      <c r="B10">
        <v>1270</v>
      </c>
      <c r="D10" s="23">
        <v>2</v>
      </c>
      <c r="E10" s="22">
        <v>30346.1</v>
      </c>
      <c r="F10" s="22">
        <v>31890.799999999999</v>
      </c>
      <c r="G10" s="22">
        <v>43395.3</v>
      </c>
      <c r="H10" s="24">
        <v>23266.3</v>
      </c>
      <c r="I10" s="135"/>
      <c r="J10" s="16" t="s">
        <v>5</v>
      </c>
      <c r="K10">
        <v>1983</v>
      </c>
      <c r="L10" s="18" t="str">
        <f t="shared" si="0"/>
        <v>01Oct1983</v>
      </c>
      <c r="M10" s="17">
        <v>0.5</v>
      </c>
      <c r="N10" s="19">
        <f t="shared" si="1"/>
        <v>6450</v>
      </c>
    </row>
    <row r="11" spans="1:14" ht="14.45" customHeight="1" x14ac:dyDescent="0.25">
      <c r="A11" s="202">
        <v>1985</v>
      </c>
      <c r="B11">
        <v>8100</v>
      </c>
      <c r="D11" s="23">
        <v>4</v>
      </c>
      <c r="E11" s="22">
        <v>25718.5</v>
      </c>
      <c r="F11" s="22">
        <v>26689.3</v>
      </c>
      <c r="G11" s="22">
        <v>35674.6</v>
      </c>
      <c r="H11" s="24">
        <v>20094</v>
      </c>
      <c r="I11" s="135"/>
      <c r="J11" s="16" t="s">
        <v>5</v>
      </c>
      <c r="K11">
        <v>1984</v>
      </c>
      <c r="L11" s="18" t="str">
        <f t="shared" si="0"/>
        <v>01Oct1984</v>
      </c>
      <c r="M11" s="17">
        <v>0.5</v>
      </c>
      <c r="N11" s="19">
        <f t="shared" si="1"/>
        <v>1270</v>
      </c>
    </row>
    <row r="12" spans="1:14" ht="14.45" customHeight="1" x14ac:dyDescent="0.25">
      <c r="A12" s="202">
        <v>1986</v>
      </c>
      <c r="B12">
        <v>23600</v>
      </c>
      <c r="D12" s="23">
        <v>10</v>
      </c>
      <c r="E12" s="22">
        <v>19618.3</v>
      </c>
      <c r="F12" s="22">
        <v>20048.7</v>
      </c>
      <c r="G12" s="22">
        <v>25976.3</v>
      </c>
      <c r="H12" s="24">
        <v>15756</v>
      </c>
      <c r="I12" s="135"/>
      <c r="J12" s="16" t="s">
        <v>5</v>
      </c>
      <c r="K12">
        <v>1985</v>
      </c>
      <c r="L12" s="18" t="str">
        <f t="shared" si="0"/>
        <v>01Oct1985</v>
      </c>
      <c r="M12" s="17">
        <v>0.5</v>
      </c>
      <c r="N12" s="19">
        <f t="shared" si="1"/>
        <v>8100</v>
      </c>
    </row>
    <row r="13" spans="1:14" ht="14.45" customHeight="1" x14ac:dyDescent="0.25">
      <c r="A13" s="202">
        <v>1987</v>
      </c>
      <c r="B13">
        <v>4460</v>
      </c>
      <c r="D13" s="23">
        <v>20</v>
      </c>
      <c r="E13" s="22">
        <v>14969.4</v>
      </c>
      <c r="F13" s="22">
        <v>15148.9</v>
      </c>
      <c r="G13" s="22">
        <v>19033.7</v>
      </c>
      <c r="H13" s="24">
        <v>12284.7</v>
      </c>
      <c r="I13" s="135"/>
      <c r="J13" s="16" t="s">
        <v>5</v>
      </c>
      <c r="K13">
        <v>1986</v>
      </c>
      <c r="L13" s="18" t="str">
        <f t="shared" si="0"/>
        <v>01Oct1986</v>
      </c>
      <c r="M13" s="17">
        <v>0.5</v>
      </c>
      <c r="N13" s="19">
        <f t="shared" si="1"/>
        <v>23600</v>
      </c>
    </row>
    <row r="14" spans="1:14" ht="14.45" customHeight="1" x14ac:dyDescent="0.25">
      <c r="A14" s="202">
        <v>1988</v>
      </c>
      <c r="B14">
        <v>4790</v>
      </c>
      <c r="D14" s="23">
        <v>50</v>
      </c>
      <c r="E14" s="22">
        <v>8520.7999999999993</v>
      </c>
      <c r="F14" s="22">
        <v>8520.7999999999993</v>
      </c>
      <c r="G14" s="22">
        <v>10279.200000000001</v>
      </c>
      <c r="H14" s="24">
        <v>7085.1</v>
      </c>
      <c r="I14" s="135"/>
      <c r="J14" s="16" t="s">
        <v>5</v>
      </c>
      <c r="K14">
        <v>1987</v>
      </c>
      <c r="L14" s="18" t="str">
        <f t="shared" si="0"/>
        <v>01Oct1987</v>
      </c>
      <c r="M14" s="17">
        <v>0.5</v>
      </c>
      <c r="N14" s="19">
        <f t="shared" si="1"/>
        <v>4460</v>
      </c>
    </row>
    <row r="15" spans="1:14" ht="14.45" customHeight="1" x14ac:dyDescent="0.25">
      <c r="A15" s="202">
        <v>1989</v>
      </c>
      <c r="B15">
        <v>19200</v>
      </c>
      <c r="D15" s="23">
        <v>80</v>
      </c>
      <c r="E15" s="22">
        <v>4555.1000000000004</v>
      </c>
      <c r="F15" s="22">
        <v>4484.8</v>
      </c>
      <c r="G15" s="22">
        <v>5541.5</v>
      </c>
      <c r="H15" s="24">
        <v>3594.9</v>
      </c>
      <c r="I15" s="135"/>
      <c r="J15" s="16" t="s">
        <v>5</v>
      </c>
      <c r="K15">
        <v>1988</v>
      </c>
      <c r="L15" s="18" t="str">
        <f t="shared" si="0"/>
        <v>01Oct1988</v>
      </c>
      <c r="M15" s="17">
        <v>0.5</v>
      </c>
      <c r="N15" s="19">
        <f t="shared" si="1"/>
        <v>4790</v>
      </c>
    </row>
    <row r="16" spans="1:14" ht="14.45" customHeight="1" x14ac:dyDescent="0.25">
      <c r="A16" s="202">
        <v>1990</v>
      </c>
      <c r="B16">
        <v>12400</v>
      </c>
      <c r="D16" s="23">
        <v>90</v>
      </c>
      <c r="E16" s="22">
        <v>3199.9</v>
      </c>
      <c r="F16" s="22">
        <v>3101.1</v>
      </c>
      <c r="G16" s="22">
        <v>4005.8</v>
      </c>
      <c r="H16" s="24">
        <v>2394.1</v>
      </c>
      <c r="I16" s="135"/>
      <c r="J16" s="16" t="s">
        <v>5</v>
      </c>
      <c r="K16">
        <v>1989</v>
      </c>
      <c r="L16" s="18" t="str">
        <f t="shared" si="0"/>
        <v>01Oct1989</v>
      </c>
      <c r="M16" s="17">
        <v>0.5</v>
      </c>
      <c r="N16" s="19">
        <f t="shared" si="1"/>
        <v>19200</v>
      </c>
    </row>
    <row r="17" spans="1:14" ht="14.45" customHeight="1" x14ac:dyDescent="0.25">
      <c r="A17" s="202">
        <v>1991</v>
      </c>
      <c r="B17">
        <v>5380</v>
      </c>
      <c r="D17" s="23">
        <v>95</v>
      </c>
      <c r="E17" s="22">
        <v>2358</v>
      </c>
      <c r="F17" s="22">
        <v>2240.1999999999998</v>
      </c>
      <c r="G17" s="22">
        <v>3049.2</v>
      </c>
      <c r="H17" s="24">
        <v>1671.8</v>
      </c>
      <c r="I17" s="135"/>
      <c r="J17" s="16" t="s">
        <v>5</v>
      </c>
      <c r="K17">
        <v>1990</v>
      </c>
      <c r="L17" s="18" t="str">
        <f t="shared" si="0"/>
        <v>01Oct1990</v>
      </c>
      <c r="M17" s="17">
        <v>0.5</v>
      </c>
      <c r="N17" s="19">
        <f t="shared" si="1"/>
        <v>12400</v>
      </c>
    </row>
    <row r="18" spans="1:14" ht="15" customHeight="1" thickBot="1" x14ac:dyDescent="0.3">
      <c r="A18" s="202">
        <v>1992</v>
      </c>
      <c r="B18">
        <v>20000</v>
      </c>
      <c r="D18" s="25">
        <v>99</v>
      </c>
      <c r="E18" s="26">
        <v>1285.5</v>
      </c>
      <c r="F18" s="26">
        <v>1142.3</v>
      </c>
      <c r="G18" s="26">
        <v>1793.6</v>
      </c>
      <c r="H18" s="27">
        <v>809.6</v>
      </c>
      <c r="I18" s="135"/>
      <c r="J18" s="16" t="s">
        <v>5</v>
      </c>
      <c r="K18">
        <v>1991</v>
      </c>
      <c r="L18" s="18" t="str">
        <f t="shared" si="0"/>
        <v>01Oct1991</v>
      </c>
      <c r="M18" s="17">
        <v>0.5</v>
      </c>
      <c r="N18" s="19">
        <f t="shared" si="1"/>
        <v>5380</v>
      </c>
    </row>
    <row r="19" spans="1:14" ht="14.45" customHeight="1" x14ac:dyDescent="0.25">
      <c r="A19" s="202">
        <v>1993</v>
      </c>
      <c r="B19">
        <v>3180</v>
      </c>
      <c r="F19" s="135"/>
      <c r="G19" s="135"/>
      <c r="H19" s="135"/>
      <c r="I19" s="135"/>
      <c r="J19" s="16" t="s">
        <v>5</v>
      </c>
      <c r="K19">
        <v>1992</v>
      </c>
      <c r="L19" s="18" t="str">
        <f t="shared" si="0"/>
        <v>01Oct1992</v>
      </c>
      <c r="M19" s="17">
        <v>0.5</v>
      </c>
      <c r="N19" s="19">
        <f t="shared" si="1"/>
        <v>20000</v>
      </c>
    </row>
    <row r="20" spans="1:14" ht="14.45" customHeight="1" x14ac:dyDescent="0.25">
      <c r="A20" s="202">
        <v>1994</v>
      </c>
      <c r="B20">
        <v>7120</v>
      </c>
      <c r="F20" s="135"/>
      <c r="G20" s="135"/>
      <c r="H20" s="135"/>
      <c r="I20" s="135"/>
      <c r="J20" s="16" t="s">
        <v>5</v>
      </c>
      <c r="K20">
        <v>1993</v>
      </c>
      <c r="L20" s="18" t="str">
        <f t="shared" si="0"/>
        <v>01Oct1993</v>
      </c>
      <c r="M20" s="17">
        <v>0.5</v>
      </c>
      <c r="N20" s="19">
        <f t="shared" si="1"/>
        <v>3180</v>
      </c>
    </row>
    <row r="21" spans="1:14" ht="14.45" customHeight="1" x14ac:dyDescent="0.25">
      <c r="A21" s="202">
        <v>1995</v>
      </c>
      <c r="B21">
        <v>10000</v>
      </c>
      <c r="F21" s="135"/>
      <c r="G21" s="135"/>
      <c r="H21" s="135"/>
      <c r="I21" s="135"/>
      <c r="J21" s="16" t="s">
        <v>5</v>
      </c>
      <c r="K21">
        <v>1994</v>
      </c>
      <c r="L21" s="18" t="str">
        <f t="shared" si="0"/>
        <v>01Oct1994</v>
      </c>
      <c r="M21" s="17">
        <v>0.5</v>
      </c>
      <c r="N21" s="19">
        <f t="shared" si="1"/>
        <v>7120</v>
      </c>
    </row>
    <row r="22" spans="1:14" ht="14.45" customHeight="1" x14ac:dyDescent="0.25">
      <c r="A22" s="202">
        <v>1996</v>
      </c>
      <c r="B22">
        <v>0.82</v>
      </c>
      <c r="F22" s="135"/>
      <c r="G22" s="135"/>
      <c r="H22" s="135"/>
      <c r="I22" s="135"/>
      <c r="J22" s="16" t="s">
        <v>5</v>
      </c>
      <c r="K22">
        <v>1995</v>
      </c>
      <c r="L22" s="18" t="str">
        <f t="shared" si="0"/>
        <v>01Oct1995</v>
      </c>
      <c r="M22" s="17">
        <v>0.5</v>
      </c>
      <c r="N22" s="19">
        <f t="shared" si="1"/>
        <v>10000</v>
      </c>
    </row>
    <row r="23" spans="1:14" ht="14.45" customHeight="1" x14ac:dyDescent="0.25">
      <c r="A23" s="202">
        <v>1997</v>
      </c>
      <c r="B23">
        <v>10300</v>
      </c>
      <c r="F23" s="135"/>
      <c r="G23" s="135"/>
      <c r="H23" s="135"/>
      <c r="I23" s="135"/>
      <c r="J23" s="16" t="s">
        <v>5</v>
      </c>
      <c r="K23">
        <v>1996</v>
      </c>
      <c r="L23" s="18" t="str">
        <f t="shared" si="0"/>
        <v>01Oct1996</v>
      </c>
      <c r="M23" s="17">
        <v>0.5</v>
      </c>
      <c r="N23" s="19">
        <f t="shared" si="1"/>
        <v>0.82</v>
      </c>
    </row>
    <row r="24" spans="1:14" ht="14.45" customHeight="1" x14ac:dyDescent="0.25">
      <c r="A24" s="202">
        <v>1998</v>
      </c>
      <c r="B24">
        <v>12700</v>
      </c>
      <c r="F24" s="135"/>
      <c r="G24" s="135"/>
      <c r="H24" s="135"/>
      <c r="I24" s="135"/>
      <c r="J24" s="16" t="s">
        <v>5</v>
      </c>
      <c r="K24">
        <v>1997</v>
      </c>
      <c r="L24" s="18" t="str">
        <f t="shared" si="0"/>
        <v>01Oct1997</v>
      </c>
      <c r="M24" s="17">
        <v>0.5</v>
      </c>
      <c r="N24" s="19">
        <f t="shared" si="1"/>
        <v>10300</v>
      </c>
    </row>
    <row r="25" spans="1:14" ht="14.45" customHeight="1" x14ac:dyDescent="0.25">
      <c r="A25" s="202">
        <v>1999</v>
      </c>
      <c r="B25">
        <v>8440</v>
      </c>
      <c r="F25" s="135"/>
      <c r="G25" s="135"/>
      <c r="H25" s="135"/>
      <c r="I25" s="135"/>
      <c r="J25" s="16" t="s">
        <v>5</v>
      </c>
      <c r="K25">
        <v>1998</v>
      </c>
      <c r="L25" s="18" t="str">
        <f t="shared" si="0"/>
        <v>01Oct1998</v>
      </c>
      <c r="M25" s="17">
        <v>0.5</v>
      </c>
      <c r="N25" s="19">
        <f t="shared" si="1"/>
        <v>12700</v>
      </c>
    </row>
    <row r="26" spans="1:14" ht="14.45" customHeight="1" x14ac:dyDescent="0.25">
      <c r="A26" s="202">
        <v>2000</v>
      </c>
      <c r="B26">
        <v>5600</v>
      </c>
      <c r="F26" s="135"/>
      <c r="G26" s="135"/>
      <c r="H26" s="135"/>
      <c r="I26" s="135"/>
      <c r="J26" s="16" t="s">
        <v>5</v>
      </c>
      <c r="K26">
        <v>1999</v>
      </c>
      <c r="L26" s="18" t="str">
        <f t="shared" si="0"/>
        <v>01Oct1999</v>
      </c>
      <c r="M26" s="17">
        <v>0.5</v>
      </c>
      <c r="N26" s="19">
        <f t="shared" si="1"/>
        <v>8440</v>
      </c>
    </row>
    <row r="27" spans="1:14" ht="14.45" customHeight="1" x14ac:dyDescent="0.25">
      <c r="A27" s="202">
        <v>2001</v>
      </c>
      <c r="B27">
        <v>9460</v>
      </c>
      <c r="F27" s="135"/>
      <c r="G27" s="135"/>
      <c r="H27" s="135"/>
      <c r="I27" s="135"/>
      <c r="J27" s="16" t="s">
        <v>5</v>
      </c>
      <c r="K27">
        <v>2000</v>
      </c>
      <c r="L27" s="18" t="str">
        <f t="shared" si="0"/>
        <v>01Oct2000</v>
      </c>
      <c r="M27" s="17">
        <v>0.5</v>
      </c>
      <c r="N27" s="19">
        <f t="shared" si="1"/>
        <v>5600</v>
      </c>
    </row>
    <row r="28" spans="1:14" ht="14.45" customHeight="1" x14ac:dyDescent="0.25">
      <c r="A28" s="202">
        <v>2002</v>
      </c>
      <c r="B28">
        <v>20600</v>
      </c>
      <c r="F28" s="135"/>
      <c r="G28" s="135"/>
      <c r="H28" s="135"/>
      <c r="I28" s="135"/>
      <c r="J28" s="16" t="s">
        <v>5</v>
      </c>
      <c r="K28">
        <v>2001</v>
      </c>
      <c r="L28" s="18" t="str">
        <f t="shared" si="0"/>
        <v>01Oct2001</v>
      </c>
      <c r="M28" s="17">
        <v>0.5</v>
      </c>
      <c r="N28" s="19">
        <f t="shared" si="1"/>
        <v>9460</v>
      </c>
    </row>
    <row r="29" spans="1:14" ht="14.45" customHeight="1" x14ac:dyDescent="0.25">
      <c r="A29" s="202">
        <v>2003</v>
      </c>
      <c r="B29">
        <v>6920</v>
      </c>
      <c r="F29" s="135"/>
      <c r="G29" s="135"/>
      <c r="H29" s="135"/>
      <c r="I29" s="135"/>
      <c r="J29" s="16" t="s">
        <v>5</v>
      </c>
      <c r="K29">
        <v>2002</v>
      </c>
      <c r="L29" s="18" t="str">
        <f t="shared" si="0"/>
        <v>01Oct2002</v>
      </c>
      <c r="M29" s="17">
        <v>0.5</v>
      </c>
      <c r="N29" s="19">
        <f t="shared" si="1"/>
        <v>20600</v>
      </c>
    </row>
    <row r="30" spans="1:14" ht="14.45" customHeight="1" x14ac:dyDescent="0.25">
      <c r="A30" s="202">
        <v>2004</v>
      </c>
      <c r="B30">
        <v>6760</v>
      </c>
      <c r="F30" s="135"/>
      <c r="G30" s="135"/>
      <c r="H30" s="135"/>
      <c r="I30" s="135"/>
      <c r="J30" s="16" t="s">
        <v>5</v>
      </c>
      <c r="K30">
        <v>2003</v>
      </c>
      <c r="L30" s="18" t="str">
        <f t="shared" si="0"/>
        <v>01Oct2003</v>
      </c>
      <c r="M30" s="17">
        <v>0.5</v>
      </c>
      <c r="N30" s="19">
        <f t="shared" si="1"/>
        <v>6920</v>
      </c>
    </row>
    <row r="31" spans="1:14" ht="14.45" customHeight="1" x14ac:dyDescent="0.25">
      <c r="A31" s="202">
        <v>2005</v>
      </c>
      <c r="B31">
        <v>8380</v>
      </c>
      <c r="F31" s="135"/>
      <c r="G31" s="135"/>
      <c r="H31" s="135"/>
      <c r="I31" s="135"/>
      <c r="J31" s="16" t="s">
        <v>5</v>
      </c>
      <c r="K31">
        <v>2004</v>
      </c>
      <c r="L31" s="18" t="str">
        <f t="shared" si="0"/>
        <v>01Oct2004</v>
      </c>
      <c r="M31" s="17">
        <v>0.5</v>
      </c>
      <c r="N31" s="19">
        <f t="shared" si="1"/>
        <v>6760</v>
      </c>
    </row>
    <row r="32" spans="1:14" ht="14.45" customHeight="1" x14ac:dyDescent="0.25">
      <c r="A32" s="202">
        <v>2006</v>
      </c>
      <c r="B32">
        <v>8450</v>
      </c>
      <c r="D32" s="205"/>
      <c r="E32" s="206"/>
      <c r="F32" s="135"/>
      <c r="G32" s="135"/>
      <c r="H32" s="135"/>
      <c r="I32" s="135"/>
      <c r="J32" s="16" t="s">
        <v>5</v>
      </c>
      <c r="K32">
        <v>2005</v>
      </c>
      <c r="L32" s="18" t="str">
        <f t="shared" si="0"/>
        <v>01Oct2005</v>
      </c>
      <c r="M32" s="17">
        <v>0.5</v>
      </c>
      <c r="N32" s="19">
        <f t="shared" si="1"/>
        <v>8380</v>
      </c>
    </row>
    <row r="33" spans="1:14" ht="14.45" customHeight="1" x14ac:dyDescent="0.25">
      <c r="A33" s="202">
        <v>2007</v>
      </c>
      <c r="B33">
        <v>12300</v>
      </c>
      <c r="J33" s="16" t="s">
        <v>5</v>
      </c>
      <c r="K33">
        <v>2006</v>
      </c>
      <c r="L33" s="18" t="str">
        <f t="shared" si="0"/>
        <v>01Oct2006</v>
      </c>
      <c r="M33" s="17">
        <v>0.5</v>
      </c>
      <c r="N33" s="19">
        <f t="shared" si="1"/>
        <v>8450</v>
      </c>
    </row>
    <row r="34" spans="1:14" ht="14.45" customHeight="1" x14ac:dyDescent="0.25">
      <c r="A34" s="202">
        <v>2008</v>
      </c>
      <c r="B34">
        <v>2820</v>
      </c>
      <c r="J34" s="16" t="s">
        <v>5</v>
      </c>
      <c r="K34">
        <v>2007</v>
      </c>
      <c r="L34" s="18" t="str">
        <f t="shared" si="0"/>
        <v>01Oct2007</v>
      </c>
      <c r="M34" s="17">
        <v>0.5</v>
      </c>
      <c r="N34" s="19">
        <f t="shared" si="1"/>
        <v>12300</v>
      </c>
    </row>
    <row r="35" spans="1:14" ht="14.45" customHeight="1" x14ac:dyDescent="0.25">
      <c r="A35" s="202">
        <v>2009</v>
      </c>
      <c r="B35">
        <v>25600</v>
      </c>
      <c r="J35" s="16" t="s">
        <v>5</v>
      </c>
      <c r="K35">
        <v>2008</v>
      </c>
      <c r="L35" s="18" t="str">
        <f t="shared" si="0"/>
        <v>01Oct2008</v>
      </c>
      <c r="M35" s="17">
        <v>0.5</v>
      </c>
      <c r="N35" s="19">
        <f t="shared" si="1"/>
        <v>2820</v>
      </c>
    </row>
    <row r="36" spans="1:14" ht="14.45" customHeight="1" x14ac:dyDescent="0.25">
      <c r="A36" s="202">
        <v>2010</v>
      </c>
      <c r="B36">
        <v>8910</v>
      </c>
      <c r="J36" s="16" t="s">
        <v>5</v>
      </c>
      <c r="K36">
        <v>2009</v>
      </c>
      <c r="L36" s="18" t="str">
        <f t="shared" si="0"/>
        <v>01Oct2009</v>
      </c>
      <c r="M36" s="17">
        <v>0.5</v>
      </c>
      <c r="N36" s="19">
        <f t="shared" si="1"/>
        <v>25600</v>
      </c>
    </row>
    <row r="37" spans="1:14" ht="14.45" customHeight="1" x14ac:dyDescent="0.25">
      <c r="A37" s="202">
        <v>2011</v>
      </c>
      <c r="B37">
        <v>3060</v>
      </c>
      <c r="J37" s="16" t="s">
        <v>5</v>
      </c>
      <c r="K37">
        <v>2010</v>
      </c>
      <c r="L37" s="18" t="str">
        <f t="shared" si="0"/>
        <v>01Oct2010</v>
      </c>
      <c r="M37" s="17">
        <v>0.5</v>
      </c>
      <c r="N37" s="19">
        <f t="shared" si="1"/>
        <v>8910</v>
      </c>
    </row>
    <row r="38" spans="1:14" x14ac:dyDescent="0.25">
      <c r="A38" s="202">
        <v>2012</v>
      </c>
      <c r="B38">
        <v>18300</v>
      </c>
      <c r="J38" s="16" t="s">
        <v>5</v>
      </c>
      <c r="K38">
        <v>2011</v>
      </c>
      <c r="L38" s="18" t="str">
        <f t="shared" si="0"/>
        <v>01Oct2011</v>
      </c>
      <c r="M38" s="17">
        <v>0.5</v>
      </c>
      <c r="N38" s="19">
        <f t="shared" si="1"/>
        <v>3060</v>
      </c>
    </row>
    <row r="39" spans="1:14" x14ac:dyDescent="0.25">
      <c r="A39" s="202">
        <v>2013</v>
      </c>
      <c r="B39">
        <v>4680</v>
      </c>
      <c r="J39" s="16" t="s">
        <v>5</v>
      </c>
      <c r="K39">
        <v>2012</v>
      </c>
      <c r="L39" s="18" t="str">
        <f t="shared" si="0"/>
        <v>01Oct2012</v>
      </c>
      <c r="M39" s="17">
        <v>0.5</v>
      </c>
      <c r="N39" s="19">
        <f t="shared" si="1"/>
        <v>18300</v>
      </c>
    </row>
    <row r="40" spans="1:14" x14ac:dyDescent="0.25">
      <c r="A40" s="202">
        <v>2014</v>
      </c>
      <c r="B40">
        <v>4940</v>
      </c>
      <c r="J40" s="16" t="s">
        <v>5</v>
      </c>
      <c r="K40">
        <v>2013</v>
      </c>
      <c r="L40" s="18" t="str">
        <f t="shared" si="0"/>
        <v>01Oct2013</v>
      </c>
      <c r="M40" s="17">
        <v>0.5</v>
      </c>
      <c r="N40" s="19">
        <f t="shared" si="1"/>
        <v>4680</v>
      </c>
    </row>
    <row r="41" spans="1:14" x14ac:dyDescent="0.25">
      <c r="A41" s="202">
        <v>2015</v>
      </c>
      <c r="B41">
        <v>13300</v>
      </c>
      <c r="J41" s="16" t="s">
        <v>5</v>
      </c>
      <c r="K41">
        <v>2014</v>
      </c>
      <c r="L41" s="18" t="str">
        <f t="shared" si="0"/>
        <v>01Oct2014</v>
      </c>
      <c r="M41" s="17">
        <v>0.5</v>
      </c>
      <c r="N41" s="19">
        <f t="shared" si="1"/>
        <v>4940</v>
      </c>
    </row>
    <row r="42" spans="1:14" x14ac:dyDescent="0.25">
      <c r="A42" s="202">
        <v>2016</v>
      </c>
      <c r="B42">
        <v>21300</v>
      </c>
      <c r="J42" s="16" t="s">
        <v>5</v>
      </c>
      <c r="K42">
        <v>2015</v>
      </c>
      <c r="L42" s="18" t="str">
        <f t="shared" si="0"/>
        <v>01Oct2015</v>
      </c>
      <c r="M42" s="17">
        <v>0.5</v>
      </c>
      <c r="N42" s="19">
        <f t="shared" si="1"/>
        <v>13300</v>
      </c>
    </row>
    <row r="43" spans="1:14" x14ac:dyDescent="0.25">
      <c r="A43" s="202">
        <v>2017</v>
      </c>
      <c r="B43">
        <v>18200</v>
      </c>
      <c r="J43" s="16" t="s">
        <v>5</v>
      </c>
      <c r="K43">
        <v>2016</v>
      </c>
      <c r="L43" s="18" t="str">
        <f t="shared" si="0"/>
        <v>01Oct2016</v>
      </c>
      <c r="M43" s="17">
        <v>0.5</v>
      </c>
      <c r="N43" s="19">
        <f t="shared" si="1"/>
        <v>21300</v>
      </c>
    </row>
    <row r="44" spans="1:14" x14ac:dyDescent="0.25">
      <c r="A44" s="202">
        <v>2018</v>
      </c>
      <c r="B44">
        <v>2070</v>
      </c>
      <c r="J44" s="16" t="s">
        <v>5</v>
      </c>
      <c r="K44">
        <v>2017</v>
      </c>
      <c r="L44" s="18" t="str">
        <f t="shared" si="0"/>
        <v>01Oct2017</v>
      </c>
      <c r="M44" s="17">
        <v>0.5</v>
      </c>
      <c r="N44" s="19">
        <f t="shared" si="1"/>
        <v>18200</v>
      </c>
    </row>
    <row r="45" spans="1:14" x14ac:dyDescent="0.25">
      <c r="A45" s="202">
        <v>2019</v>
      </c>
      <c r="B45">
        <v>8530</v>
      </c>
      <c r="J45" s="16" t="s">
        <v>5</v>
      </c>
      <c r="K45">
        <v>2018</v>
      </c>
      <c r="L45" s="18" t="str">
        <f t="shared" si="0"/>
        <v>01Oct2018</v>
      </c>
      <c r="M45" s="17">
        <v>0.5</v>
      </c>
      <c r="N45" s="19">
        <f t="shared" si="1"/>
        <v>2070</v>
      </c>
    </row>
    <row r="46" spans="1:14" x14ac:dyDescent="0.25">
      <c r="A46" s="183"/>
      <c r="B46" s="184"/>
      <c r="J46" s="16" t="s">
        <v>5</v>
      </c>
      <c r="K46">
        <v>2019</v>
      </c>
      <c r="L46" s="18" t="str">
        <f t="shared" si="0"/>
        <v>01Oct2019</v>
      </c>
      <c r="M46" s="17">
        <v>0.5</v>
      </c>
      <c r="N46" s="19">
        <f t="shared" si="1"/>
        <v>8530</v>
      </c>
    </row>
    <row r="47" spans="1:14" x14ac:dyDescent="0.25">
      <c r="A47" s="183"/>
      <c r="B47" s="184"/>
      <c r="J47" s="16"/>
      <c r="L47" s="18"/>
      <c r="M47" s="17"/>
      <c r="N47" s="19"/>
    </row>
    <row r="48" spans="1:14" x14ac:dyDescent="0.25">
      <c r="A48" s="183"/>
      <c r="B48" s="184"/>
      <c r="J48" s="16"/>
      <c r="L48" s="18"/>
      <c r="M48" s="17"/>
      <c r="N48" s="19"/>
    </row>
    <row r="49" spans="1:14" x14ac:dyDescent="0.25">
      <c r="A49" s="183"/>
      <c r="B49" s="184"/>
      <c r="J49" s="16"/>
      <c r="L49" s="18"/>
      <c r="M49" s="17"/>
      <c r="N49" s="19"/>
    </row>
    <row r="50" spans="1:14" x14ac:dyDescent="0.25">
      <c r="A50" s="183"/>
      <c r="B50" s="184"/>
      <c r="J50" s="16"/>
      <c r="L50" s="18"/>
      <c r="M50" s="17"/>
      <c r="N50" s="19"/>
    </row>
    <row r="51" spans="1:14" x14ac:dyDescent="0.25">
      <c r="A51" s="183"/>
      <c r="B51" s="184"/>
      <c r="J51" s="16"/>
      <c r="L51" s="18"/>
      <c r="M51" s="17"/>
      <c r="N51" s="19"/>
    </row>
    <row r="52" spans="1:14" x14ac:dyDescent="0.25">
      <c r="A52" s="183"/>
      <c r="B52" s="184"/>
      <c r="J52" s="16"/>
      <c r="L52" s="18"/>
      <c r="M52" s="17"/>
      <c r="N52" s="19"/>
    </row>
    <row r="53" spans="1:14" x14ac:dyDescent="0.25">
      <c r="A53" s="183"/>
      <c r="B53" s="184"/>
      <c r="J53" s="16"/>
      <c r="L53" s="18"/>
      <c r="M53" s="17"/>
      <c r="N53" s="19"/>
    </row>
    <row r="54" spans="1:14" x14ac:dyDescent="0.25">
      <c r="A54" s="183"/>
      <c r="B54" s="184"/>
      <c r="J54" s="16"/>
      <c r="L54" s="18"/>
      <c r="M54" s="17"/>
      <c r="N54" s="19"/>
    </row>
    <row r="55" spans="1:14" x14ac:dyDescent="0.25">
      <c r="A55" s="183"/>
      <c r="B55" s="184"/>
      <c r="J55" s="16"/>
      <c r="L55" s="18"/>
      <c r="M55" s="17"/>
      <c r="N55" s="19"/>
    </row>
    <row r="56" spans="1:14" x14ac:dyDescent="0.25">
      <c r="A56" s="183"/>
      <c r="B56" s="184"/>
      <c r="J56" s="16"/>
      <c r="L56" s="18"/>
      <c r="M56" s="17"/>
      <c r="N56" s="19"/>
    </row>
    <row r="57" spans="1:14" x14ac:dyDescent="0.25">
      <c r="A57" s="183"/>
      <c r="B57" s="184"/>
      <c r="J57" s="16"/>
      <c r="L57" s="18"/>
      <c r="M57" s="17"/>
      <c r="N57" s="19"/>
    </row>
    <row r="58" spans="1:14" x14ac:dyDescent="0.25">
      <c r="A58" s="183"/>
      <c r="B58" s="184"/>
      <c r="J58" s="16"/>
      <c r="L58" s="18"/>
      <c r="M58" s="17"/>
      <c r="N58" s="19"/>
    </row>
    <row r="59" spans="1:14" x14ac:dyDescent="0.25">
      <c r="A59" s="183"/>
      <c r="B59" s="184"/>
      <c r="J59" s="16"/>
      <c r="L59" s="18"/>
      <c r="M59" s="17"/>
      <c r="N59" s="19"/>
    </row>
    <row r="60" spans="1:14" x14ac:dyDescent="0.25">
      <c r="A60" s="183"/>
      <c r="B60" s="184"/>
      <c r="J60" s="16"/>
      <c r="L60" s="18"/>
      <c r="M60" s="17"/>
      <c r="N60" s="19"/>
    </row>
    <row r="61" spans="1:14" x14ac:dyDescent="0.25">
      <c r="A61" s="183"/>
      <c r="B61" s="184"/>
      <c r="J61" s="16"/>
      <c r="L61" s="18"/>
      <c r="M61" s="17"/>
      <c r="N61" s="19"/>
    </row>
    <row r="62" spans="1:14" x14ac:dyDescent="0.25">
      <c r="A62" s="183"/>
      <c r="B62" s="184"/>
      <c r="J62" s="16"/>
      <c r="L62" s="18"/>
      <c r="M62" s="17"/>
      <c r="N62" s="19"/>
    </row>
    <row r="63" spans="1:14" x14ac:dyDescent="0.25">
      <c r="A63" s="183"/>
      <c r="B63" s="184"/>
      <c r="J63" s="16"/>
      <c r="L63" s="18"/>
      <c r="M63" s="17"/>
      <c r="N63" s="19"/>
    </row>
    <row r="64" spans="1:14" x14ac:dyDescent="0.25">
      <c r="A64" s="183"/>
      <c r="B64" s="184"/>
      <c r="J64" s="16"/>
      <c r="L64" s="18"/>
      <c r="M64" s="17"/>
      <c r="N64" s="19"/>
    </row>
    <row r="65" spans="1:14" x14ac:dyDescent="0.25">
      <c r="A65" s="183"/>
      <c r="B65" s="184"/>
      <c r="J65" s="16"/>
      <c r="L65" s="18"/>
      <c r="M65" s="17"/>
      <c r="N65" s="19"/>
    </row>
    <row r="66" spans="1:14" x14ac:dyDescent="0.25">
      <c r="A66" s="183"/>
      <c r="B66" s="184"/>
      <c r="J66" s="16"/>
      <c r="L66" s="18"/>
      <c r="M66" s="17"/>
      <c r="N66" s="19"/>
    </row>
    <row r="67" spans="1:14" x14ac:dyDescent="0.25">
      <c r="A67" s="183"/>
      <c r="B67" s="184"/>
      <c r="J67" s="16"/>
      <c r="L67" s="18"/>
      <c r="M67" s="17"/>
      <c r="N67" s="19"/>
    </row>
    <row r="68" spans="1:14" x14ac:dyDescent="0.25">
      <c r="A68" s="183"/>
      <c r="B68" s="184"/>
      <c r="J68" s="16"/>
      <c r="L68" s="18"/>
      <c r="M68" s="17"/>
      <c r="N68" s="19"/>
    </row>
    <row r="69" spans="1:14" x14ac:dyDescent="0.25">
      <c r="A69" s="183"/>
      <c r="B69" s="184"/>
      <c r="J69" s="16"/>
      <c r="L69" s="18"/>
      <c r="M69" s="17"/>
      <c r="N69" s="19"/>
    </row>
    <row r="70" spans="1:14" x14ac:dyDescent="0.25">
      <c r="A70" s="183"/>
      <c r="B70" s="184"/>
      <c r="J70" s="16"/>
      <c r="L70" s="18"/>
      <c r="M70" s="17"/>
      <c r="N70" s="19"/>
    </row>
    <row r="71" spans="1:14" x14ac:dyDescent="0.25">
      <c r="A71" s="183"/>
      <c r="B71" s="184"/>
      <c r="J71" s="16"/>
      <c r="L71" s="18"/>
      <c r="M71" s="17"/>
      <c r="N71" s="19"/>
    </row>
    <row r="72" spans="1:14" x14ac:dyDescent="0.25">
      <c r="A72" s="183"/>
      <c r="B72" s="184"/>
      <c r="J72" s="16"/>
      <c r="L72" s="18"/>
      <c r="M72" s="17"/>
      <c r="N72" s="19"/>
    </row>
    <row r="73" spans="1:14" x14ac:dyDescent="0.25">
      <c r="A73" s="183"/>
      <c r="B73" s="184"/>
      <c r="J73" s="16"/>
      <c r="L73" s="18"/>
      <c r="M73" s="17"/>
      <c r="N73" s="19"/>
    </row>
    <row r="74" spans="1:14" x14ac:dyDescent="0.25">
      <c r="A74" s="183"/>
      <c r="B74" s="184"/>
      <c r="J74" s="16"/>
      <c r="L74" s="18"/>
      <c r="M74" s="17"/>
      <c r="N74" s="19"/>
    </row>
    <row r="75" spans="1:14" x14ac:dyDescent="0.25">
      <c r="A75" s="183"/>
      <c r="B75" s="184"/>
      <c r="J75" s="16"/>
      <c r="L75" s="18"/>
      <c r="M75" s="17"/>
      <c r="N75" s="19"/>
    </row>
    <row r="76" spans="1:14" x14ac:dyDescent="0.25">
      <c r="A76" s="183"/>
      <c r="B76" s="184"/>
      <c r="J76" s="16"/>
      <c r="L76" s="18"/>
      <c r="M76" s="17"/>
      <c r="N76" s="19"/>
    </row>
    <row r="77" spans="1:14" x14ac:dyDescent="0.25">
      <c r="A77" s="183"/>
      <c r="B77" s="184"/>
      <c r="J77" s="16"/>
      <c r="L77" s="18"/>
      <c r="M77" s="17"/>
      <c r="N77" s="19"/>
    </row>
    <row r="78" spans="1:14" x14ac:dyDescent="0.25">
      <c r="A78" s="183"/>
      <c r="B78" s="184"/>
      <c r="J78" s="16"/>
      <c r="L78" s="18"/>
      <c r="M78" s="17"/>
      <c r="N78" s="19"/>
    </row>
    <row r="79" spans="1:14" x14ac:dyDescent="0.25">
      <c r="A79" s="183"/>
      <c r="B79" s="184"/>
      <c r="J79" s="16"/>
      <c r="L79" s="18"/>
      <c r="M79" s="17"/>
      <c r="N79" s="19"/>
    </row>
    <row r="80" spans="1:14" x14ac:dyDescent="0.25">
      <c r="A80" s="183"/>
      <c r="B80" s="184"/>
      <c r="J80" s="16"/>
      <c r="L80" s="18"/>
      <c r="M80" s="17"/>
      <c r="N80" s="19"/>
    </row>
    <row r="81" spans="1:14" x14ac:dyDescent="0.25">
      <c r="A81" s="183"/>
      <c r="B81" s="184"/>
      <c r="J81" s="16"/>
      <c r="L81" s="18"/>
      <c r="M81" s="17"/>
      <c r="N81" s="19"/>
    </row>
    <row r="82" spans="1:14" x14ac:dyDescent="0.25">
      <c r="A82" s="183"/>
      <c r="B82" s="184"/>
      <c r="J82" s="16"/>
      <c r="L82" s="18"/>
      <c r="M82" s="17"/>
      <c r="N82" s="19"/>
    </row>
    <row r="83" spans="1:14" x14ac:dyDescent="0.25">
      <c r="A83" s="183"/>
      <c r="B83" s="184"/>
      <c r="J83" s="16"/>
      <c r="L83" s="18"/>
      <c r="M83" s="17"/>
      <c r="N83" s="19"/>
    </row>
    <row r="84" spans="1:14" x14ac:dyDescent="0.25">
      <c r="A84" s="183"/>
      <c r="B84" s="184"/>
      <c r="J84" s="16"/>
      <c r="L84" s="18"/>
      <c r="M84" s="17"/>
      <c r="N84" s="19"/>
    </row>
    <row r="85" spans="1:14" x14ac:dyDescent="0.25">
      <c r="A85" s="183"/>
      <c r="B85" s="184"/>
      <c r="J85" s="16"/>
      <c r="L85" s="18"/>
      <c r="M85" s="17"/>
      <c r="N85" s="19"/>
    </row>
    <row r="86" spans="1:14" x14ac:dyDescent="0.25">
      <c r="A86" s="183"/>
      <c r="B86" s="184"/>
      <c r="J86" s="16"/>
      <c r="L86" s="18"/>
      <c r="M86" s="17"/>
      <c r="N86" s="19"/>
    </row>
    <row r="87" spans="1:14" x14ac:dyDescent="0.25">
      <c r="A87" s="183"/>
      <c r="B87" s="184"/>
      <c r="J87" s="16"/>
      <c r="L87" s="18"/>
      <c r="M87" s="17"/>
      <c r="N87" s="19"/>
    </row>
    <row r="88" spans="1:14" x14ac:dyDescent="0.25">
      <c r="A88" s="183"/>
      <c r="B88" s="184"/>
      <c r="J88" s="16"/>
      <c r="L88" s="18"/>
      <c r="M88" s="17"/>
      <c r="N88" s="19"/>
    </row>
    <row r="89" spans="1:14" x14ac:dyDescent="0.25">
      <c r="A89" s="183"/>
      <c r="B89" s="184"/>
      <c r="J89" s="16"/>
      <c r="L89" s="18"/>
      <c r="M89" s="17"/>
      <c r="N89" s="19"/>
    </row>
    <row r="90" spans="1:14" x14ac:dyDescent="0.25">
      <c r="A90" s="183"/>
      <c r="B90" s="184"/>
      <c r="J90" s="16"/>
      <c r="L90" s="18"/>
      <c r="M90" s="17"/>
      <c r="N90" s="19"/>
    </row>
    <row r="91" spans="1:14" x14ac:dyDescent="0.25">
      <c r="A91" s="183"/>
      <c r="B91" s="184"/>
      <c r="J91" s="16"/>
      <c r="L91" s="18"/>
      <c r="M91" s="17"/>
      <c r="N91" s="19"/>
    </row>
    <row r="92" spans="1:14" x14ac:dyDescent="0.25">
      <c r="A92" s="183"/>
      <c r="B92" s="184"/>
      <c r="J92" s="16"/>
      <c r="L92" s="18"/>
      <c r="M92" s="17"/>
      <c r="N92" s="19"/>
    </row>
    <row r="93" spans="1:14" x14ac:dyDescent="0.25">
      <c r="A93" s="183"/>
      <c r="B93" s="184"/>
      <c r="J93" s="16"/>
      <c r="L93" s="18"/>
      <c r="M93" s="17"/>
      <c r="N93" s="19"/>
    </row>
    <row r="94" spans="1:14" x14ac:dyDescent="0.25">
      <c r="A94" s="183"/>
      <c r="B94" s="184"/>
      <c r="J94" s="16"/>
      <c r="L94" s="18"/>
      <c r="M94" s="17"/>
      <c r="N94" s="19"/>
    </row>
    <row r="95" spans="1:14" x14ac:dyDescent="0.25">
      <c r="A95" s="183"/>
      <c r="B95" s="184"/>
      <c r="J95" s="16"/>
      <c r="L95" s="18"/>
      <c r="M95" s="17"/>
      <c r="N95" s="19"/>
    </row>
    <row r="96" spans="1:14" x14ac:dyDescent="0.25">
      <c r="A96" s="183"/>
      <c r="B96" s="184"/>
      <c r="J96" s="16"/>
      <c r="L96" s="18"/>
      <c r="M96" s="17"/>
      <c r="N96" s="19"/>
    </row>
    <row r="97" spans="1:14" x14ac:dyDescent="0.25">
      <c r="A97" s="183"/>
      <c r="B97" s="184"/>
      <c r="J97" s="16"/>
      <c r="L97" s="18"/>
      <c r="M97" s="17"/>
      <c r="N97" s="19"/>
    </row>
    <row r="98" spans="1:14" x14ac:dyDescent="0.25">
      <c r="A98" s="183"/>
      <c r="B98" s="184"/>
      <c r="J98" s="16"/>
      <c r="L98" s="18"/>
      <c r="M98" s="17"/>
      <c r="N98" s="19"/>
    </row>
    <row r="99" spans="1:14" x14ac:dyDescent="0.25">
      <c r="A99" s="183"/>
      <c r="B99" s="184"/>
      <c r="J99" s="16"/>
      <c r="L99" s="18"/>
      <c r="M99" s="17"/>
      <c r="N99" s="19"/>
    </row>
    <row r="100" spans="1:14" ht="15.75" thickBot="1" x14ac:dyDescent="0.3">
      <c r="A100" s="183"/>
      <c r="B100" s="184"/>
      <c r="J100" s="16"/>
      <c r="L100" s="25"/>
      <c r="M100" s="20"/>
      <c r="N100" s="21"/>
    </row>
    <row r="101" spans="1:14" x14ac:dyDescent="0.25">
      <c r="A101" s="183"/>
      <c r="B101" s="184"/>
    </row>
    <row r="102" spans="1:14" x14ac:dyDescent="0.25">
      <c r="A102" s="183"/>
      <c r="B102" s="184"/>
    </row>
    <row r="103" spans="1:14" x14ac:dyDescent="0.25">
      <c r="A103" s="183"/>
      <c r="B103" s="184"/>
    </row>
    <row r="104" spans="1:14" x14ac:dyDescent="0.25">
      <c r="A104" s="183"/>
      <c r="B104" s="184"/>
    </row>
    <row r="105" spans="1:14" x14ac:dyDescent="0.25">
      <c r="A105" s="183"/>
      <c r="B105" s="184"/>
    </row>
    <row r="106" spans="1:14" x14ac:dyDescent="0.25">
      <c r="A106" s="183"/>
      <c r="B106" s="184"/>
    </row>
    <row r="107" spans="1:14" x14ac:dyDescent="0.25">
      <c r="A107" s="183"/>
      <c r="B107" s="184"/>
    </row>
    <row r="108" spans="1:14" x14ac:dyDescent="0.25">
      <c r="A108" s="183"/>
      <c r="B108" s="184"/>
    </row>
    <row r="109" spans="1:14" x14ac:dyDescent="0.25">
      <c r="A109" s="183"/>
      <c r="B109" s="184"/>
    </row>
    <row r="110" spans="1:14" x14ac:dyDescent="0.25">
      <c r="A110" s="183"/>
      <c r="B110" s="184"/>
    </row>
    <row r="111" spans="1:14" x14ac:dyDescent="0.25">
      <c r="A111" s="183"/>
      <c r="B111" s="184"/>
    </row>
    <row r="112" spans="1:14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  <row r="800" spans="1:1" x14ac:dyDescent="0.25">
      <c r="A800" s="6"/>
    </row>
    <row r="801" spans="1:1" x14ac:dyDescent="0.25">
      <c r="A801" s="6"/>
    </row>
    <row r="802" spans="1:1" x14ac:dyDescent="0.25">
      <c r="A802" s="6"/>
    </row>
    <row r="803" spans="1:1" x14ac:dyDescent="0.25">
      <c r="A803" s="6"/>
    </row>
    <row r="804" spans="1:1" x14ac:dyDescent="0.25">
      <c r="A804" s="6"/>
    </row>
    <row r="805" spans="1:1" x14ac:dyDescent="0.25">
      <c r="A805" s="6"/>
    </row>
    <row r="806" spans="1:1" x14ac:dyDescent="0.25">
      <c r="A806" s="6"/>
    </row>
    <row r="807" spans="1:1" x14ac:dyDescent="0.25">
      <c r="A807" s="6"/>
    </row>
    <row r="808" spans="1:1" x14ac:dyDescent="0.25">
      <c r="A808" s="6"/>
    </row>
    <row r="809" spans="1:1" x14ac:dyDescent="0.25">
      <c r="A809" s="6"/>
    </row>
    <row r="810" spans="1:1" x14ac:dyDescent="0.25">
      <c r="A810" s="6"/>
    </row>
    <row r="811" spans="1:1" x14ac:dyDescent="0.25">
      <c r="A811" s="6"/>
    </row>
    <row r="812" spans="1:1" x14ac:dyDescent="0.25">
      <c r="A812" s="6"/>
    </row>
    <row r="813" spans="1:1" x14ac:dyDescent="0.25">
      <c r="A813" s="6"/>
    </row>
    <row r="814" spans="1:1" x14ac:dyDescent="0.25">
      <c r="A814" s="6"/>
    </row>
    <row r="815" spans="1:1" x14ac:dyDescent="0.25">
      <c r="A815" s="6"/>
    </row>
    <row r="816" spans="1:1" x14ac:dyDescent="0.25">
      <c r="A816" s="6"/>
    </row>
    <row r="817" spans="1:1" x14ac:dyDescent="0.25">
      <c r="A817" s="6"/>
    </row>
    <row r="818" spans="1:1" x14ac:dyDescent="0.25">
      <c r="A818" s="6"/>
    </row>
    <row r="819" spans="1:1" x14ac:dyDescent="0.25">
      <c r="A819" s="6"/>
    </row>
    <row r="820" spans="1:1" x14ac:dyDescent="0.25">
      <c r="A820" s="6"/>
    </row>
    <row r="821" spans="1:1" x14ac:dyDescent="0.25">
      <c r="A821" s="6"/>
    </row>
    <row r="822" spans="1:1" x14ac:dyDescent="0.25">
      <c r="A822" s="6"/>
    </row>
    <row r="823" spans="1:1" x14ac:dyDescent="0.25">
      <c r="A823" s="6"/>
    </row>
    <row r="824" spans="1:1" x14ac:dyDescent="0.25">
      <c r="A824" s="6"/>
    </row>
    <row r="825" spans="1:1" x14ac:dyDescent="0.25">
      <c r="A825" s="6"/>
    </row>
    <row r="826" spans="1:1" x14ac:dyDescent="0.25">
      <c r="A826" s="6"/>
    </row>
    <row r="827" spans="1:1" x14ac:dyDescent="0.25">
      <c r="A827" s="6"/>
    </row>
    <row r="828" spans="1:1" x14ac:dyDescent="0.25">
      <c r="A828" s="6"/>
    </row>
    <row r="829" spans="1:1" x14ac:dyDescent="0.25">
      <c r="A829" s="6"/>
    </row>
    <row r="830" spans="1:1" x14ac:dyDescent="0.25">
      <c r="A830" s="6"/>
    </row>
    <row r="831" spans="1:1" x14ac:dyDescent="0.25">
      <c r="A831" s="6"/>
    </row>
    <row r="832" spans="1:1" x14ac:dyDescent="0.25">
      <c r="A832" s="6"/>
    </row>
    <row r="833" spans="1:1" x14ac:dyDescent="0.25">
      <c r="A833" s="6"/>
    </row>
    <row r="834" spans="1:1" x14ac:dyDescent="0.25">
      <c r="A834" s="6"/>
    </row>
    <row r="835" spans="1:1" x14ac:dyDescent="0.25">
      <c r="A835" s="6"/>
    </row>
    <row r="836" spans="1:1" x14ac:dyDescent="0.25">
      <c r="A836" s="6"/>
    </row>
    <row r="837" spans="1:1" x14ac:dyDescent="0.25">
      <c r="A837" s="6"/>
    </row>
    <row r="838" spans="1:1" x14ac:dyDescent="0.25">
      <c r="A838" s="6"/>
    </row>
    <row r="839" spans="1:1" x14ac:dyDescent="0.25">
      <c r="A839" s="6"/>
    </row>
    <row r="840" spans="1:1" x14ac:dyDescent="0.25">
      <c r="A840" s="6"/>
    </row>
    <row r="841" spans="1:1" x14ac:dyDescent="0.25">
      <c r="A841" s="6"/>
    </row>
    <row r="842" spans="1:1" x14ac:dyDescent="0.25">
      <c r="A842" s="6"/>
    </row>
    <row r="843" spans="1:1" x14ac:dyDescent="0.25">
      <c r="A843" s="6"/>
    </row>
    <row r="844" spans="1:1" x14ac:dyDescent="0.25">
      <c r="A844" s="6"/>
    </row>
    <row r="845" spans="1:1" x14ac:dyDescent="0.25">
      <c r="A845" s="6"/>
    </row>
    <row r="846" spans="1:1" x14ac:dyDescent="0.25">
      <c r="A846" s="6"/>
    </row>
    <row r="847" spans="1:1" x14ac:dyDescent="0.25">
      <c r="A847" s="6"/>
    </row>
    <row r="848" spans="1:1" x14ac:dyDescent="0.25">
      <c r="A848" s="6"/>
    </row>
    <row r="849" spans="1:1" x14ac:dyDescent="0.25">
      <c r="A849" s="6"/>
    </row>
    <row r="850" spans="1:1" x14ac:dyDescent="0.25">
      <c r="A850" s="6"/>
    </row>
    <row r="851" spans="1:1" x14ac:dyDescent="0.25">
      <c r="A851" s="6"/>
    </row>
    <row r="852" spans="1:1" x14ac:dyDescent="0.25">
      <c r="A852" s="6"/>
    </row>
    <row r="853" spans="1:1" x14ac:dyDescent="0.25">
      <c r="A853" s="6"/>
    </row>
    <row r="854" spans="1:1" x14ac:dyDescent="0.25">
      <c r="A854" s="6"/>
    </row>
    <row r="855" spans="1:1" x14ac:dyDescent="0.25">
      <c r="A855" s="6"/>
    </row>
    <row r="856" spans="1:1" x14ac:dyDescent="0.25">
      <c r="A856" s="6"/>
    </row>
    <row r="857" spans="1:1" x14ac:dyDescent="0.25">
      <c r="A857" s="6"/>
    </row>
    <row r="858" spans="1:1" x14ac:dyDescent="0.25">
      <c r="A858" s="6"/>
    </row>
    <row r="859" spans="1:1" x14ac:dyDescent="0.25">
      <c r="A859" s="6"/>
    </row>
    <row r="860" spans="1:1" x14ac:dyDescent="0.25">
      <c r="A860" s="6"/>
    </row>
    <row r="861" spans="1:1" x14ac:dyDescent="0.25">
      <c r="A861" s="6"/>
    </row>
    <row r="862" spans="1:1" x14ac:dyDescent="0.25">
      <c r="A862" s="6"/>
    </row>
    <row r="863" spans="1:1" x14ac:dyDescent="0.25">
      <c r="A863" s="6"/>
    </row>
    <row r="864" spans="1:1" x14ac:dyDescent="0.25">
      <c r="A864" s="6"/>
    </row>
    <row r="865" spans="1:1" x14ac:dyDescent="0.25">
      <c r="A865" s="6"/>
    </row>
    <row r="866" spans="1:1" x14ac:dyDescent="0.25">
      <c r="A866" s="6"/>
    </row>
    <row r="867" spans="1:1" x14ac:dyDescent="0.25">
      <c r="A867" s="6"/>
    </row>
    <row r="868" spans="1:1" x14ac:dyDescent="0.25">
      <c r="A868" s="6"/>
    </row>
    <row r="869" spans="1:1" x14ac:dyDescent="0.25">
      <c r="A869" s="6"/>
    </row>
    <row r="870" spans="1:1" x14ac:dyDescent="0.25">
      <c r="A870" s="6"/>
    </row>
    <row r="871" spans="1:1" x14ac:dyDescent="0.25">
      <c r="A871" s="6"/>
    </row>
    <row r="872" spans="1:1" x14ac:dyDescent="0.25">
      <c r="A872" s="6"/>
    </row>
    <row r="873" spans="1:1" x14ac:dyDescent="0.25">
      <c r="A873" s="6"/>
    </row>
    <row r="874" spans="1:1" x14ac:dyDescent="0.25">
      <c r="A874" s="6"/>
    </row>
    <row r="875" spans="1:1" x14ac:dyDescent="0.25">
      <c r="A875" s="6"/>
    </row>
    <row r="876" spans="1:1" x14ac:dyDescent="0.25">
      <c r="A876" s="6"/>
    </row>
    <row r="877" spans="1:1" x14ac:dyDescent="0.25">
      <c r="A877" s="6"/>
    </row>
    <row r="878" spans="1:1" x14ac:dyDescent="0.25">
      <c r="A878" s="6"/>
    </row>
    <row r="879" spans="1:1" x14ac:dyDescent="0.25">
      <c r="A879" s="6"/>
    </row>
    <row r="880" spans="1:1" x14ac:dyDescent="0.25">
      <c r="A880" s="6"/>
    </row>
    <row r="881" spans="1:1" x14ac:dyDescent="0.25">
      <c r="A881" s="6"/>
    </row>
    <row r="882" spans="1:1" x14ac:dyDescent="0.25">
      <c r="A882" s="6"/>
    </row>
    <row r="883" spans="1:1" x14ac:dyDescent="0.25">
      <c r="A883" s="6"/>
    </row>
    <row r="884" spans="1:1" x14ac:dyDescent="0.25">
      <c r="A884" s="6"/>
    </row>
    <row r="885" spans="1:1" x14ac:dyDescent="0.25">
      <c r="A885" s="6"/>
    </row>
    <row r="886" spans="1:1" x14ac:dyDescent="0.25">
      <c r="A886" s="6"/>
    </row>
    <row r="887" spans="1:1" x14ac:dyDescent="0.25">
      <c r="A887" s="6"/>
    </row>
    <row r="888" spans="1:1" x14ac:dyDescent="0.25">
      <c r="A888" s="6"/>
    </row>
    <row r="889" spans="1:1" x14ac:dyDescent="0.25">
      <c r="A889" s="6"/>
    </row>
    <row r="890" spans="1:1" x14ac:dyDescent="0.25">
      <c r="A890" s="6"/>
    </row>
    <row r="891" spans="1:1" x14ac:dyDescent="0.25">
      <c r="A891" s="6"/>
    </row>
    <row r="892" spans="1:1" x14ac:dyDescent="0.25">
      <c r="A892" s="6"/>
    </row>
    <row r="893" spans="1:1" x14ac:dyDescent="0.25">
      <c r="A893" s="6"/>
    </row>
    <row r="894" spans="1:1" x14ac:dyDescent="0.25">
      <c r="A894" s="6"/>
    </row>
    <row r="895" spans="1:1" x14ac:dyDescent="0.25">
      <c r="A895" s="6"/>
    </row>
    <row r="896" spans="1:1" x14ac:dyDescent="0.25">
      <c r="A896" s="6"/>
    </row>
    <row r="897" spans="1:1" x14ac:dyDescent="0.25">
      <c r="A897" s="6"/>
    </row>
    <row r="898" spans="1:1" x14ac:dyDescent="0.25">
      <c r="A898" s="6"/>
    </row>
    <row r="899" spans="1:1" x14ac:dyDescent="0.25">
      <c r="A899" s="6"/>
    </row>
    <row r="900" spans="1:1" x14ac:dyDescent="0.25">
      <c r="A900" s="6"/>
    </row>
    <row r="901" spans="1:1" x14ac:dyDescent="0.25">
      <c r="A901" s="6"/>
    </row>
    <row r="902" spans="1:1" x14ac:dyDescent="0.25">
      <c r="A902" s="6"/>
    </row>
    <row r="903" spans="1:1" x14ac:dyDescent="0.25">
      <c r="A903" s="6"/>
    </row>
    <row r="904" spans="1:1" x14ac:dyDescent="0.25">
      <c r="A904" s="6"/>
    </row>
    <row r="905" spans="1:1" x14ac:dyDescent="0.25">
      <c r="A905" s="6"/>
    </row>
    <row r="906" spans="1:1" x14ac:dyDescent="0.25">
      <c r="A906" s="6"/>
    </row>
    <row r="907" spans="1:1" x14ac:dyDescent="0.25">
      <c r="A907" s="6"/>
    </row>
    <row r="908" spans="1:1" x14ac:dyDescent="0.25">
      <c r="A908" s="6"/>
    </row>
    <row r="909" spans="1:1" x14ac:dyDescent="0.25">
      <c r="A909" s="6"/>
    </row>
    <row r="910" spans="1:1" x14ac:dyDescent="0.25">
      <c r="A910" s="6"/>
    </row>
    <row r="911" spans="1:1" x14ac:dyDescent="0.25">
      <c r="A911" s="6"/>
    </row>
    <row r="912" spans="1:1" x14ac:dyDescent="0.25">
      <c r="A912" s="6"/>
    </row>
    <row r="913" spans="1:1" x14ac:dyDescent="0.25">
      <c r="A913" s="6"/>
    </row>
    <row r="914" spans="1:1" x14ac:dyDescent="0.25">
      <c r="A914" s="6"/>
    </row>
    <row r="915" spans="1:1" x14ac:dyDescent="0.25">
      <c r="A915" s="6"/>
    </row>
    <row r="916" spans="1:1" x14ac:dyDescent="0.25">
      <c r="A916" s="6"/>
    </row>
    <row r="917" spans="1:1" x14ac:dyDescent="0.25">
      <c r="A917" s="6"/>
    </row>
    <row r="918" spans="1:1" x14ac:dyDescent="0.25">
      <c r="A918" s="6"/>
    </row>
    <row r="919" spans="1:1" x14ac:dyDescent="0.25">
      <c r="A919" s="6"/>
    </row>
    <row r="920" spans="1:1" x14ac:dyDescent="0.25">
      <c r="A920" s="6"/>
    </row>
    <row r="921" spans="1:1" x14ac:dyDescent="0.25">
      <c r="A921" s="6"/>
    </row>
    <row r="922" spans="1:1" x14ac:dyDescent="0.25">
      <c r="A922" s="6"/>
    </row>
    <row r="923" spans="1:1" x14ac:dyDescent="0.25">
      <c r="A923" s="6"/>
    </row>
    <row r="924" spans="1:1" x14ac:dyDescent="0.25">
      <c r="A924" s="6"/>
    </row>
    <row r="925" spans="1:1" x14ac:dyDescent="0.25">
      <c r="A925" s="6"/>
    </row>
    <row r="926" spans="1:1" x14ac:dyDescent="0.25">
      <c r="A926" s="6"/>
    </row>
    <row r="927" spans="1:1" x14ac:dyDescent="0.25">
      <c r="A927" s="6"/>
    </row>
    <row r="928" spans="1:1" x14ac:dyDescent="0.25">
      <c r="A928" s="6"/>
    </row>
    <row r="929" spans="1:1" x14ac:dyDescent="0.25">
      <c r="A929" s="6"/>
    </row>
    <row r="930" spans="1:1" x14ac:dyDescent="0.25">
      <c r="A930" s="6"/>
    </row>
    <row r="931" spans="1:1" x14ac:dyDescent="0.25">
      <c r="A931" s="6"/>
    </row>
    <row r="932" spans="1:1" x14ac:dyDescent="0.25">
      <c r="A932" s="6"/>
    </row>
    <row r="933" spans="1:1" x14ac:dyDescent="0.25">
      <c r="A933" s="6"/>
    </row>
    <row r="934" spans="1:1" x14ac:dyDescent="0.25">
      <c r="A934" s="6"/>
    </row>
    <row r="935" spans="1:1" x14ac:dyDescent="0.25">
      <c r="A935" s="6"/>
    </row>
    <row r="936" spans="1:1" x14ac:dyDescent="0.25">
      <c r="A936" s="6"/>
    </row>
    <row r="937" spans="1:1" x14ac:dyDescent="0.25">
      <c r="A937" s="6"/>
    </row>
    <row r="938" spans="1:1" x14ac:dyDescent="0.25">
      <c r="A938" s="6"/>
    </row>
    <row r="939" spans="1:1" x14ac:dyDescent="0.25">
      <c r="A939" s="6"/>
    </row>
    <row r="940" spans="1:1" x14ac:dyDescent="0.25">
      <c r="A940" s="6"/>
    </row>
    <row r="941" spans="1:1" x14ac:dyDescent="0.25">
      <c r="A941" s="6"/>
    </row>
    <row r="942" spans="1:1" x14ac:dyDescent="0.25">
      <c r="A942" s="6"/>
    </row>
    <row r="943" spans="1:1" x14ac:dyDescent="0.25">
      <c r="A943" s="6"/>
    </row>
    <row r="944" spans="1:1" x14ac:dyDescent="0.25">
      <c r="A944" s="6"/>
    </row>
    <row r="945" spans="1:1" x14ac:dyDescent="0.25">
      <c r="A945" s="6"/>
    </row>
    <row r="946" spans="1:1" x14ac:dyDescent="0.25">
      <c r="A946" s="6"/>
    </row>
    <row r="947" spans="1:1" x14ac:dyDescent="0.25">
      <c r="A947" s="6"/>
    </row>
    <row r="948" spans="1:1" x14ac:dyDescent="0.25">
      <c r="A948" s="6"/>
    </row>
    <row r="949" spans="1:1" x14ac:dyDescent="0.25">
      <c r="A949" s="6"/>
    </row>
    <row r="950" spans="1:1" x14ac:dyDescent="0.25">
      <c r="A950" s="6"/>
    </row>
    <row r="951" spans="1:1" x14ac:dyDescent="0.25">
      <c r="A951" s="6"/>
    </row>
    <row r="952" spans="1:1" x14ac:dyDescent="0.25">
      <c r="A952" s="6"/>
    </row>
    <row r="953" spans="1:1" x14ac:dyDescent="0.25">
      <c r="A953" s="6"/>
    </row>
    <row r="954" spans="1:1" x14ac:dyDescent="0.25">
      <c r="A954" s="6"/>
    </row>
    <row r="955" spans="1:1" x14ac:dyDescent="0.25">
      <c r="A955" s="6"/>
    </row>
    <row r="956" spans="1:1" x14ac:dyDescent="0.25">
      <c r="A956" s="6"/>
    </row>
    <row r="957" spans="1:1" x14ac:dyDescent="0.25">
      <c r="A957" s="6"/>
    </row>
    <row r="958" spans="1:1" x14ac:dyDescent="0.25">
      <c r="A958" s="6"/>
    </row>
    <row r="959" spans="1:1" x14ac:dyDescent="0.25">
      <c r="A959" s="6"/>
    </row>
    <row r="960" spans="1:1" x14ac:dyDescent="0.25">
      <c r="A960" s="6"/>
    </row>
    <row r="961" spans="1:1" x14ac:dyDescent="0.25">
      <c r="A961" s="6"/>
    </row>
    <row r="962" spans="1:1" x14ac:dyDescent="0.25">
      <c r="A962" s="6"/>
    </row>
    <row r="963" spans="1:1" x14ac:dyDescent="0.25">
      <c r="A963" s="6"/>
    </row>
    <row r="964" spans="1:1" x14ac:dyDescent="0.25">
      <c r="A964" s="6"/>
    </row>
    <row r="965" spans="1:1" x14ac:dyDescent="0.25">
      <c r="A965" s="6"/>
    </row>
    <row r="966" spans="1:1" x14ac:dyDescent="0.25">
      <c r="A966" s="6"/>
    </row>
    <row r="967" spans="1:1" x14ac:dyDescent="0.25">
      <c r="A967" s="6"/>
    </row>
    <row r="968" spans="1:1" x14ac:dyDescent="0.25">
      <c r="A968" s="6"/>
    </row>
    <row r="969" spans="1:1" x14ac:dyDescent="0.25">
      <c r="A969" s="6"/>
    </row>
    <row r="970" spans="1:1" x14ac:dyDescent="0.25">
      <c r="A970" s="6"/>
    </row>
    <row r="971" spans="1:1" x14ac:dyDescent="0.25">
      <c r="A971" s="6"/>
    </row>
    <row r="972" spans="1:1" x14ac:dyDescent="0.25">
      <c r="A972" s="6"/>
    </row>
    <row r="973" spans="1:1" x14ac:dyDescent="0.25">
      <c r="A973" s="6"/>
    </row>
    <row r="974" spans="1:1" x14ac:dyDescent="0.25">
      <c r="A974" s="6"/>
    </row>
    <row r="975" spans="1:1" x14ac:dyDescent="0.25">
      <c r="A975" s="6"/>
    </row>
    <row r="976" spans="1:1" x14ac:dyDescent="0.25">
      <c r="A976" s="6"/>
    </row>
    <row r="977" spans="1:1" x14ac:dyDescent="0.25">
      <c r="A977" s="6"/>
    </row>
    <row r="978" spans="1:1" x14ac:dyDescent="0.25">
      <c r="A978" s="6"/>
    </row>
    <row r="979" spans="1:1" x14ac:dyDescent="0.25">
      <c r="A979" s="6"/>
    </row>
    <row r="980" spans="1:1" x14ac:dyDescent="0.25">
      <c r="A980" s="6"/>
    </row>
    <row r="981" spans="1:1" x14ac:dyDescent="0.25">
      <c r="A981" s="6"/>
    </row>
    <row r="982" spans="1:1" x14ac:dyDescent="0.25">
      <c r="A982" s="6"/>
    </row>
    <row r="983" spans="1:1" x14ac:dyDescent="0.25">
      <c r="A983" s="6"/>
    </row>
    <row r="984" spans="1:1" x14ac:dyDescent="0.25">
      <c r="A984" s="6"/>
    </row>
    <row r="985" spans="1:1" x14ac:dyDescent="0.25">
      <c r="A985" s="6"/>
    </row>
    <row r="986" spans="1:1" x14ac:dyDescent="0.25">
      <c r="A986" s="6"/>
    </row>
    <row r="987" spans="1:1" x14ac:dyDescent="0.25">
      <c r="A987" s="6"/>
    </row>
    <row r="988" spans="1:1" x14ac:dyDescent="0.25">
      <c r="A988" s="6"/>
    </row>
    <row r="989" spans="1:1" x14ac:dyDescent="0.25">
      <c r="A989" s="6"/>
    </row>
    <row r="990" spans="1:1" x14ac:dyDescent="0.25">
      <c r="A990" s="6"/>
    </row>
    <row r="991" spans="1:1" x14ac:dyDescent="0.25">
      <c r="A991" s="6"/>
    </row>
    <row r="992" spans="1:1" x14ac:dyDescent="0.25">
      <c r="A992" s="6"/>
    </row>
    <row r="993" spans="1:1" x14ac:dyDescent="0.25">
      <c r="A993" s="6"/>
    </row>
    <row r="994" spans="1:1" x14ac:dyDescent="0.25">
      <c r="A994" s="6"/>
    </row>
    <row r="995" spans="1:1" x14ac:dyDescent="0.25">
      <c r="A995" s="6"/>
    </row>
    <row r="996" spans="1:1" x14ac:dyDescent="0.25">
      <c r="A996" s="6"/>
    </row>
    <row r="997" spans="1:1" x14ac:dyDescent="0.25">
      <c r="A997" s="6"/>
    </row>
    <row r="998" spans="1:1" x14ac:dyDescent="0.25">
      <c r="A998" s="6"/>
    </row>
    <row r="999" spans="1:1" x14ac:dyDescent="0.25">
      <c r="A999" s="6"/>
    </row>
    <row r="1000" spans="1:1" x14ac:dyDescent="0.25">
      <c r="A1000" s="6"/>
    </row>
    <row r="1001" spans="1:1" x14ac:dyDescent="0.25">
      <c r="A1001" s="6"/>
    </row>
    <row r="1002" spans="1:1" x14ac:dyDescent="0.25">
      <c r="A1002" s="6"/>
    </row>
    <row r="1003" spans="1:1" x14ac:dyDescent="0.25">
      <c r="A1003" s="6"/>
    </row>
    <row r="1004" spans="1:1" x14ac:dyDescent="0.25">
      <c r="A1004" s="6"/>
    </row>
    <row r="1005" spans="1:1" x14ac:dyDescent="0.25">
      <c r="A1005" s="6"/>
    </row>
    <row r="1006" spans="1:1" x14ac:dyDescent="0.25">
      <c r="A1006" s="6"/>
    </row>
    <row r="1007" spans="1:1" x14ac:dyDescent="0.25">
      <c r="A1007" s="6"/>
    </row>
    <row r="1008" spans="1:1" x14ac:dyDescent="0.25">
      <c r="A1008" s="6"/>
    </row>
    <row r="1009" spans="1:1" x14ac:dyDescent="0.25">
      <c r="A1009" s="6"/>
    </row>
    <row r="1010" spans="1:1" x14ac:dyDescent="0.25">
      <c r="A1010" s="6"/>
    </row>
    <row r="1011" spans="1:1" x14ac:dyDescent="0.25">
      <c r="A1011" s="6"/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2" x14ac:dyDescent="0.25">
      <c r="A1153" s="6"/>
    </row>
    <row r="1154" spans="1:2" x14ac:dyDescent="0.25">
      <c r="A1154" s="6"/>
    </row>
    <row r="1155" spans="1:2" x14ac:dyDescent="0.25">
      <c r="A1155" s="12"/>
      <c r="B1155" s="13"/>
    </row>
    <row r="1156" spans="1:2" x14ac:dyDescent="0.25">
      <c r="A1156" s="6"/>
    </row>
    <row r="1157" spans="1:2" x14ac:dyDescent="0.25">
      <c r="A1157" s="6"/>
    </row>
    <row r="1158" spans="1:2" x14ac:dyDescent="0.25">
      <c r="A1158" s="6"/>
    </row>
    <row r="1159" spans="1:2" x14ac:dyDescent="0.25">
      <c r="A1159" s="6"/>
    </row>
    <row r="1160" spans="1:2" x14ac:dyDescent="0.25">
      <c r="A1160" s="6"/>
    </row>
    <row r="1161" spans="1:2" x14ac:dyDescent="0.25">
      <c r="A1161" s="6"/>
    </row>
    <row r="1162" spans="1:2" x14ac:dyDescent="0.25">
      <c r="A1162" s="6"/>
    </row>
    <row r="1163" spans="1:2" x14ac:dyDescent="0.25">
      <c r="A1163" s="6"/>
    </row>
    <row r="1164" spans="1:2" x14ac:dyDescent="0.25">
      <c r="A1164" s="6"/>
    </row>
    <row r="1165" spans="1:2" x14ac:dyDescent="0.25">
      <c r="A1165" s="6"/>
    </row>
    <row r="1166" spans="1:2" x14ac:dyDescent="0.25">
      <c r="A1166" s="6"/>
    </row>
    <row r="1167" spans="1:2" x14ac:dyDescent="0.25">
      <c r="A1167" s="6"/>
    </row>
    <row r="1168" spans="1:2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  <row r="1248" spans="1:1" x14ac:dyDescent="0.25">
      <c r="A1248" s="6"/>
    </row>
    <row r="1249" spans="1:1" x14ac:dyDescent="0.25">
      <c r="A1249" s="6"/>
    </row>
    <row r="1250" spans="1:1" x14ac:dyDescent="0.25">
      <c r="A1250" s="6"/>
    </row>
    <row r="1251" spans="1:1" x14ac:dyDescent="0.25">
      <c r="A1251" s="6"/>
    </row>
    <row r="1252" spans="1:1" x14ac:dyDescent="0.25">
      <c r="A1252" s="6"/>
    </row>
    <row r="1253" spans="1:1" x14ac:dyDescent="0.25">
      <c r="A1253" s="6"/>
    </row>
    <row r="1254" spans="1:1" x14ac:dyDescent="0.25">
      <c r="A1254" s="6"/>
    </row>
    <row r="1255" spans="1:1" x14ac:dyDescent="0.25">
      <c r="A1255" s="6"/>
    </row>
    <row r="1256" spans="1:1" x14ac:dyDescent="0.25">
      <c r="A1256" s="6"/>
    </row>
    <row r="1257" spans="1:1" x14ac:dyDescent="0.25">
      <c r="A1257" s="6"/>
    </row>
    <row r="1258" spans="1:1" x14ac:dyDescent="0.25">
      <c r="A1258" s="6"/>
    </row>
    <row r="1259" spans="1:1" x14ac:dyDescent="0.25">
      <c r="A1259" s="6"/>
    </row>
    <row r="1260" spans="1:1" x14ac:dyDescent="0.25">
      <c r="A1260" s="6"/>
    </row>
    <row r="1261" spans="1:1" x14ac:dyDescent="0.25">
      <c r="A1261" s="6"/>
    </row>
    <row r="1262" spans="1:1" x14ac:dyDescent="0.25">
      <c r="A1262" s="6"/>
    </row>
    <row r="1263" spans="1:1" x14ac:dyDescent="0.25">
      <c r="A1263" s="6"/>
    </row>
    <row r="1264" spans="1:1" x14ac:dyDescent="0.25">
      <c r="A1264" s="6"/>
    </row>
    <row r="1265" spans="1:1" x14ac:dyDescent="0.25">
      <c r="A1265" s="6"/>
    </row>
    <row r="1266" spans="1:1" x14ac:dyDescent="0.25">
      <c r="A1266" s="6"/>
    </row>
    <row r="1267" spans="1:1" x14ac:dyDescent="0.25">
      <c r="A1267" s="6"/>
    </row>
    <row r="1268" spans="1:1" x14ac:dyDescent="0.25">
      <c r="A1268" s="6"/>
    </row>
    <row r="1269" spans="1:1" x14ac:dyDescent="0.25">
      <c r="A1269" s="6"/>
    </row>
    <row r="1270" spans="1:1" x14ac:dyDescent="0.25">
      <c r="A1270" s="6"/>
    </row>
    <row r="1271" spans="1:1" x14ac:dyDescent="0.25">
      <c r="A1271" s="6"/>
    </row>
    <row r="1272" spans="1:1" x14ac:dyDescent="0.25">
      <c r="A1272" s="6"/>
    </row>
    <row r="1273" spans="1:1" x14ac:dyDescent="0.25">
      <c r="A1273" s="6"/>
    </row>
    <row r="1274" spans="1:1" x14ac:dyDescent="0.25">
      <c r="A1274" s="6"/>
    </row>
    <row r="1275" spans="1:1" x14ac:dyDescent="0.25">
      <c r="A1275" s="6"/>
    </row>
    <row r="1276" spans="1:1" x14ac:dyDescent="0.25">
      <c r="A1276" s="6"/>
    </row>
    <row r="1277" spans="1:1" x14ac:dyDescent="0.25">
      <c r="A1277" s="6"/>
    </row>
    <row r="1278" spans="1:1" x14ac:dyDescent="0.25">
      <c r="A1278" s="6"/>
    </row>
    <row r="1279" spans="1:1" x14ac:dyDescent="0.25">
      <c r="A1279" s="6"/>
    </row>
    <row r="1280" spans="1:1" x14ac:dyDescent="0.25">
      <c r="A1280" s="6"/>
    </row>
    <row r="1281" spans="1:1" x14ac:dyDescent="0.25">
      <c r="A1281" s="6"/>
    </row>
    <row r="1282" spans="1:1" x14ac:dyDescent="0.25">
      <c r="A1282" s="6"/>
    </row>
    <row r="1283" spans="1:1" x14ac:dyDescent="0.25">
      <c r="A1283" s="6"/>
    </row>
    <row r="1284" spans="1:1" x14ac:dyDescent="0.25">
      <c r="A1284" s="6"/>
    </row>
    <row r="1285" spans="1:1" x14ac:dyDescent="0.25">
      <c r="A1285" s="6"/>
    </row>
    <row r="1286" spans="1:1" x14ac:dyDescent="0.25">
      <c r="A1286" s="6"/>
    </row>
    <row r="1287" spans="1:1" x14ac:dyDescent="0.25">
      <c r="A1287" s="6"/>
    </row>
    <row r="1288" spans="1:1" x14ac:dyDescent="0.25">
      <c r="A1288" s="6"/>
    </row>
    <row r="1289" spans="1:1" x14ac:dyDescent="0.25">
      <c r="A1289" s="6"/>
    </row>
    <row r="1290" spans="1:1" x14ac:dyDescent="0.25">
      <c r="A1290" s="6"/>
    </row>
    <row r="1291" spans="1:1" x14ac:dyDescent="0.25">
      <c r="A1291" s="6"/>
    </row>
    <row r="1292" spans="1:1" x14ac:dyDescent="0.25">
      <c r="A1292" s="6"/>
    </row>
    <row r="1293" spans="1:1" x14ac:dyDescent="0.25">
      <c r="A1293" s="6"/>
    </row>
    <row r="1294" spans="1:1" x14ac:dyDescent="0.25">
      <c r="A1294" s="6"/>
    </row>
    <row r="1295" spans="1:1" x14ac:dyDescent="0.25">
      <c r="A1295" s="6"/>
    </row>
    <row r="1296" spans="1:1" x14ac:dyDescent="0.25">
      <c r="A1296" s="6"/>
    </row>
    <row r="1297" spans="1:1" x14ac:dyDescent="0.25">
      <c r="A1297" s="6"/>
    </row>
    <row r="1298" spans="1:1" x14ac:dyDescent="0.25">
      <c r="A1298" s="6"/>
    </row>
    <row r="1299" spans="1:1" x14ac:dyDescent="0.25">
      <c r="A1299" s="6"/>
    </row>
    <row r="1300" spans="1:1" x14ac:dyDescent="0.25">
      <c r="A1300" s="6"/>
    </row>
    <row r="1301" spans="1:1" x14ac:dyDescent="0.25">
      <c r="A1301" s="6"/>
    </row>
    <row r="1302" spans="1:1" x14ac:dyDescent="0.25">
      <c r="A1302" s="6"/>
    </row>
    <row r="1303" spans="1:1" x14ac:dyDescent="0.25">
      <c r="A1303" s="6"/>
    </row>
    <row r="1304" spans="1:1" x14ac:dyDescent="0.25">
      <c r="A1304" s="6"/>
    </row>
    <row r="1305" spans="1:1" x14ac:dyDescent="0.25">
      <c r="A1305" s="6"/>
    </row>
    <row r="1306" spans="1:1" x14ac:dyDescent="0.25">
      <c r="A1306" s="6"/>
    </row>
    <row r="1307" spans="1:1" x14ac:dyDescent="0.25">
      <c r="A1307" s="6"/>
    </row>
    <row r="1308" spans="1:1" x14ac:dyDescent="0.25">
      <c r="A1308" s="6"/>
    </row>
    <row r="1309" spans="1:1" x14ac:dyDescent="0.25">
      <c r="A1309" s="6"/>
    </row>
    <row r="1310" spans="1:1" x14ac:dyDescent="0.25">
      <c r="A1310" s="6"/>
    </row>
    <row r="1311" spans="1:1" x14ac:dyDescent="0.25">
      <c r="A1311" s="6"/>
    </row>
    <row r="1312" spans="1:1" x14ac:dyDescent="0.25">
      <c r="A1312" s="6"/>
    </row>
    <row r="1313" spans="1:1" x14ac:dyDescent="0.25">
      <c r="A1313" s="6"/>
    </row>
    <row r="1314" spans="1:1" x14ac:dyDescent="0.25">
      <c r="A1314" s="6"/>
    </row>
    <row r="1315" spans="1:1" x14ac:dyDescent="0.25">
      <c r="A1315" s="6"/>
    </row>
    <row r="1316" spans="1:1" x14ac:dyDescent="0.25">
      <c r="A1316" s="6"/>
    </row>
    <row r="1317" spans="1:1" x14ac:dyDescent="0.25">
      <c r="A1317" s="6"/>
    </row>
    <row r="1318" spans="1:1" x14ac:dyDescent="0.25">
      <c r="A1318" s="6"/>
    </row>
    <row r="1319" spans="1:1" x14ac:dyDescent="0.25">
      <c r="A1319" s="6"/>
    </row>
    <row r="1320" spans="1:1" x14ac:dyDescent="0.25">
      <c r="A1320" s="6"/>
    </row>
    <row r="1321" spans="1:1" x14ac:dyDescent="0.25">
      <c r="A1321" s="6"/>
    </row>
    <row r="1322" spans="1:1" x14ac:dyDescent="0.25">
      <c r="A1322" s="6"/>
    </row>
    <row r="1323" spans="1:1" x14ac:dyDescent="0.25">
      <c r="A1323" s="6"/>
    </row>
    <row r="1324" spans="1:1" x14ac:dyDescent="0.25">
      <c r="A1324" s="6"/>
    </row>
    <row r="1325" spans="1:1" x14ac:dyDescent="0.25">
      <c r="A1325" s="6"/>
    </row>
    <row r="1326" spans="1:1" x14ac:dyDescent="0.25">
      <c r="A1326" s="6"/>
    </row>
    <row r="1327" spans="1:1" x14ac:dyDescent="0.25">
      <c r="A1327" s="6"/>
    </row>
    <row r="1328" spans="1:1" x14ac:dyDescent="0.25">
      <c r="A1328" s="6"/>
    </row>
    <row r="1329" spans="1:1" x14ac:dyDescent="0.25">
      <c r="A1329" s="6"/>
    </row>
    <row r="1330" spans="1:1" x14ac:dyDescent="0.25">
      <c r="A1330" s="6"/>
    </row>
    <row r="1331" spans="1:1" x14ac:dyDescent="0.25">
      <c r="A1331" s="6"/>
    </row>
    <row r="1332" spans="1:1" x14ac:dyDescent="0.25">
      <c r="A1332" s="6"/>
    </row>
    <row r="1333" spans="1:1" x14ac:dyDescent="0.25">
      <c r="A1333" s="6"/>
    </row>
    <row r="1334" spans="1:1" x14ac:dyDescent="0.25">
      <c r="A1334" s="6"/>
    </row>
    <row r="1335" spans="1:1" x14ac:dyDescent="0.25">
      <c r="A1335" s="6"/>
    </row>
    <row r="1336" spans="1:1" x14ac:dyDescent="0.25">
      <c r="A1336" s="6"/>
    </row>
    <row r="1337" spans="1:1" x14ac:dyDescent="0.25">
      <c r="A1337" s="6"/>
    </row>
    <row r="1338" spans="1:1" x14ac:dyDescent="0.25">
      <c r="A1338" s="6"/>
    </row>
    <row r="1339" spans="1:1" x14ac:dyDescent="0.25">
      <c r="A1339" s="6"/>
    </row>
    <row r="1340" spans="1:1" x14ac:dyDescent="0.25">
      <c r="A1340" s="6"/>
    </row>
    <row r="1341" spans="1:1" x14ac:dyDescent="0.25">
      <c r="A1341" s="6"/>
    </row>
    <row r="1342" spans="1:1" x14ac:dyDescent="0.25">
      <c r="A1342" s="6"/>
    </row>
    <row r="1343" spans="1:1" x14ac:dyDescent="0.25">
      <c r="A1343" s="6"/>
    </row>
    <row r="1344" spans="1:1" x14ac:dyDescent="0.25">
      <c r="A1344" s="6"/>
    </row>
    <row r="1345" spans="1:1" x14ac:dyDescent="0.25">
      <c r="A1345" s="6"/>
    </row>
    <row r="1346" spans="1:1" x14ac:dyDescent="0.25">
      <c r="A1346" s="6"/>
    </row>
    <row r="1347" spans="1:1" x14ac:dyDescent="0.25">
      <c r="A1347" s="6"/>
    </row>
    <row r="1348" spans="1:1" x14ac:dyDescent="0.25">
      <c r="A1348" s="6"/>
    </row>
    <row r="1349" spans="1:1" x14ac:dyDescent="0.25">
      <c r="A1349" s="6"/>
    </row>
    <row r="1350" spans="1:1" x14ac:dyDescent="0.25">
      <c r="A1350" s="6"/>
    </row>
    <row r="1351" spans="1:1" x14ac:dyDescent="0.25">
      <c r="A1351" s="6"/>
    </row>
    <row r="1352" spans="1:1" x14ac:dyDescent="0.25">
      <c r="A1352" s="6"/>
    </row>
    <row r="1353" spans="1:1" x14ac:dyDescent="0.25">
      <c r="A1353" s="6"/>
    </row>
    <row r="1354" spans="1:1" x14ac:dyDescent="0.25">
      <c r="A1354" s="6"/>
    </row>
    <row r="1355" spans="1:1" x14ac:dyDescent="0.25">
      <c r="A1355" s="6"/>
    </row>
    <row r="1356" spans="1:1" x14ac:dyDescent="0.25">
      <c r="A1356" s="6"/>
    </row>
    <row r="1357" spans="1:1" x14ac:dyDescent="0.25">
      <c r="A1357" s="6"/>
    </row>
    <row r="1358" spans="1:1" x14ac:dyDescent="0.25">
      <c r="A1358" s="6"/>
    </row>
    <row r="1359" spans="1:1" x14ac:dyDescent="0.25">
      <c r="A1359" s="6"/>
    </row>
    <row r="1360" spans="1:1" x14ac:dyDescent="0.25">
      <c r="A1360" s="6"/>
    </row>
    <row r="1361" spans="1:2" x14ac:dyDescent="0.25">
      <c r="A1361" s="6"/>
    </row>
    <row r="1362" spans="1:2" x14ac:dyDescent="0.25">
      <c r="A1362" s="6"/>
    </row>
    <row r="1363" spans="1:2" x14ac:dyDescent="0.25">
      <c r="A1363" s="6"/>
    </row>
    <row r="1364" spans="1:2" x14ac:dyDescent="0.25">
      <c r="A1364" s="6"/>
    </row>
    <row r="1365" spans="1:2" x14ac:dyDescent="0.25">
      <c r="A1365" s="6"/>
    </row>
    <row r="1366" spans="1:2" x14ac:dyDescent="0.25">
      <c r="A1366" s="6"/>
    </row>
    <row r="1367" spans="1:2" x14ac:dyDescent="0.25">
      <c r="A1367" s="6"/>
    </row>
    <row r="1368" spans="1:2" x14ac:dyDescent="0.25">
      <c r="A1368" s="6"/>
    </row>
    <row r="1369" spans="1:2" x14ac:dyDescent="0.25">
      <c r="A1369" s="6"/>
    </row>
    <row r="1370" spans="1:2" x14ac:dyDescent="0.25">
      <c r="A1370" s="6"/>
    </row>
    <row r="1371" spans="1:2" x14ac:dyDescent="0.25">
      <c r="A1371" s="6"/>
    </row>
    <row r="1372" spans="1:2" x14ac:dyDescent="0.25">
      <c r="A1372" s="6"/>
    </row>
    <row r="1373" spans="1:2" x14ac:dyDescent="0.25">
      <c r="A1373" s="6"/>
    </row>
    <row r="1374" spans="1:2" x14ac:dyDescent="0.25">
      <c r="A1374" s="6"/>
    </row>
    <row r="1375" spans="1:2" x14ac:dyDescent="0.25">
      <c r="A1375" s="12"/>
      <c r="B1375" s="13"/>
    </row>
    <row r="1376" spans="1:2" x14ac:dyDescent="0.25">
      <c r="A1376" s="6"/>
    </row>
    <row r="1377" spans="1:1" x14ac:dyDescent="0.25">
      <c r="A1377" s="6"/>
    </row>
    <row r="1378" spans="1:1" x14ac:dyDescent="0.25">
      <c r="A1378" s="6"/>
    </row>
    <row r="1379" spans="1:1" x14ac:dyDescent="0.25">
      <c r="A1379" s="6"/>
    </row>
    <row r="1380" spans="1:1" x14ac:dyDescent="0.25">
      <c r="A1380" s="6"/>
    </row>
    <row r="1381" spans="1:1" x14ac:dyDescent="0.25">
      <c r="A1381" s="6"/>
    </row>
    <row r="1382" spans="1:1" x14ac:dyDescent="0.25">
      <c r="A1382" s="6"/>
    </row>
    <row r="1383" spans="1:1" x14ac:dyDescent="0.25">
      <c r="A1383" s="6"/>
    </row>
    <row r="1384" spans="1:1" x14ac:dyDescent="0.25">
      <c r="A1384" s="6"/>
    </row>
    <row r="1385" spans="1:1" x14ac:dyDescent="0.25">
      <c r="A1385" s="6"/>
    </row>
    <row r="1386" spans="1:1" x14ac:dyDescent="0.25">
      <c r="A1386" s="6"/>
    </row>
    <row r="1387" spans="1:1" x14ac:dyDescent="0.25">
      <c r="A1387" s="6"/>
    </row>
    <row r="1388" spans="1:1" x14ac:dyDescent="0.25">
      <c r="A1388" s="6"/>
    </row>
    <row r="1389" spans="1:1" x14ac:dyDescent="0.25">
      <c r="A1389" s="6"/>
    </row>
    <row r="1390" spans="1:1" x14ac:dyDescent="0.25">
      <c r="A1390" s="6"/>
    </row>
    <row r="1391" spans="1:1" x14ac:dyDescent="0.25">
      <c r="A1391" s="6"/>
    </row>
    <row r="1392" spans="1:1" x14ac:dyDescent="0.25">
      <c r="A1392" s="6"/>
    </row>
    <row r="1393" spans="1:2" x14ac:dyDescent="0.25">
      <c r="A1393" s="6"/>
    </row>
    <row r="1394" spans="1:2" x14ac:dyDescent="0.25">
      <c r="A1394" s="6"/>
    </row>
    <row r="1395" spans="1:2" x14ac:dyDescent="0.25">
      <c r="A1395" s="6"/>
    </row>
    <row r="1396" spans="1:2" x14ac:dyDescent="0.25">
      <c r="A1396" s="6"/>
    </row>
    <row r="1397" spans="1:2" x14ac:dyDescent="0.25">
      <c r="A1397" s="6"/>
    </row>
    <row r="1398" spans="1:2" x14ac:dyDescent="0.25">
      <c r="A1398" s="10"/>
      <c r="B1398" s="11"/>
    </row>
    <row r="1399" spans="1:2" x14ac:dyDescent="0.25">
      <c r="A1399" s="6"/>
    </row>
    <row r="1400" spans="1:2" x14ac:dyDescent="0.25">
      <c r="A1400" s="6"/>
    </row>
    <row r="1401" spans="1:2" x14ac:dyDescent="0.25">
      <c r="A1401" s="6"/>
    </row>
    <row r="1402" spans="1:2" x14ac:dyDescent="0.25">
      <c r="A1402" s="6"/>
    </row>
    <row r="1403" spans="1:2" x14ac:dyDescent="0.25">
      <c r="A1403" s="6"/>
    </row>
    <row r="1404" spans="1:2" x14ac:dyDescent="0.25">
      <c r="A1404" s="6"/>
    </row>
    <row r="1405" spans="1:2" x14ac:dyDescent="0.25">
      <c r="A1405" s="6"/>
    </row>
    <row r="1406" spans="1:2" x14ac:dyDescent="0.25">
      <c r="A1406" s="6"/>
    </row>
    <row r="1407" spans="1:2" x14ac:dyDescent="0.25">
      <c r="A1407" s="6"/>
    </row>
    <row r="1408" spans="1:2" x14ac:dyDescent="0.25">
      <c r="A1408" s="6"/>
    </row>
    <row r="1409" spans="1:1" x14ac:dyDescent="0.25">
      <c r="A1409" s="6"/>
    </row>
    <row r="1410" spans="1:1" x14ac:dyDescent="0.25">
      <c r="A1410" s="6"/>
    </row>
    <row r="1411" spans="1:1" x14ac:dyDescent="0.25">
      <c r="A1411" s="6"/>
    </row>
    <row r="1412" spans="1:1" x14ac:dyDescent="0.25">
      <c r="A1412" s="6"/>
    </row>
    <row r="1413" spans="1:1" x14ac:dyDescent="0.25">
      <c r="A1413" s="6"/>
    </row>
    <row r="1414" spans="1:1" x14ac:dyDescent="0.25">
      <c r="A1414" s="6"/>
    </row>
    <row r="1415" spans="1:1" x14ac:dyDescent="0.25">
      <c r="A1415" s="6"/>
    </row>
    <row r="1416" spans="1:1" x14ac:dyDescent="0.25">
      <c r="A1416" s="6"/>
    </row>
    <row r="1417" spans="1:1" x14ac:dyDescent="0.25">
      <c r="A1417" s="6"/>
    </row>
    <row r="1418" spans="1:1" x14ac:dyDescent="0.25">
      <c r="A1418" s="6"/>
    </row>
    <row r="1419" spans="1:1" x14ac:dyDescent="0.25">
      <c r="A1419" s="6"/>
    </row>
    <row r="1420" spans="1:1" x14ac:dyDescent="0.25">
      <c r="A1420" s="6"/>
    </row>
    <row r="1421" spans="1:1" x14ac:dyDescent="0.25">
      <c r="A1421" s="6"/>
    </row>
    <row r="1422" spans="1:1" x14ac:dyDescent="0.25">
      <c r="A1422" s="6"/>
    </row>
    <row r="1423" spans="1:1" x14ac:dyDescent="0.25">
      <c r="A1423" s="6"/>
    </row>
    <row r="1424" spans="1:1" x14ac:dyDescent="0.25">
      <c r="A1424" s="6"/>
    </row>
    <row r="1425" spans="1:1" x14ac:dyDescent="0.25">
      <c r="A1425" s="6"/>
    </row>
    <row r="1426" spans="1:1" x14ac:dyDescent="0.25">
      <c r="A1426" s="6"/>
    </row>
    <row r="1427" spans="1:1" x14ac:dyDescent="0.25">
      <c r="A1427" s="6"/>
    </row>
    <row r="1428" spans="1:1" x14ac:dyDescent="0.25">
      <c r="A1428" s="6"/>
    </row>
    <row r="1429" spans="1:1" x14ac:dyDescent="0.25">
      <c r="A1429" s="6"/>
    </row>
    <row r="1430" spans="1:1" x14ac:dyDescent="0.25">
      <c r="A1430" s="6"/>
    </row>
    <row r="1431" spans="1:1" x14ac:dyDescent="0.25">
      <c r="A1431" s="6"/>
    </row>
    <row r="1432" spans="1:1" x14ac:dyDescent="0.25">
      <c r="A1432" s="6"/>
    </row>
    <row r="1433" spans="1:1" x14ac:dyDescent="0.25">
      <c r="A1433" s="6"/>
    </row>
    <row r="1434" spans="1:1" x14ac:dyDescent="0.25">
      <c r="A1434" s="6"/>
    </row>
    <row r="1435" spans="1:1" x14ac:dyDescent="0.25">
      <c r="A1435" s="6"/>
    </row>
    <row r="1436" spans="1:1" x14ac:dyDescent="0.25">
      <c r="A1436" s="6"/>
    </row>
    <row r="1437" spans="1:1" x14ac:dyDescent="0.25">
      <c r="A1437" s="6"/>
    </row>
    <row r="1438" spans="1:1" x14ac:dyDescent="0.25">
      <c r="A1438" s="6"/>
    </row>
    <row r="1439" spans="1:1" x14ac:dyDescent="0.25">
      <c r="A1439" s="6"/>
    </row>
    <row r="1440" spans="1:1" x14ac:dyDescent="0.25">
      <c r="A1440" s="6"/>
    </row>
    <row r="1441" spans="1:1" x14ac:dyDescent="0.25">
      <c r="A1441" s="6"/>
    </row>
    <row r="1442" spans="1:1" x14ac:dyDescent="0.25">
      <c r="A1442" s="6"/>
    </row>
    <row r="1443" spans="1:1" x14ac:dyDescent="0.25">
      <c r="A1443" s="6"/>
    </row>
    <row r="1444" spans="1:1" x14ac:dyDescent="0.25">
      <c r="A1444" s="6"/>
    </row>
    <row r="1445" spans="1:1" x14ac:dyDescent="0.25">
      <c r="A1445" s="6"/>
    </row>
    <row r="1446" spans="1:1" x14ac:dyDescent="0.25">
      <c r="A1446" s="6"/>
    </row>
    <row r="1447" spans="1:1" x14ac:dyDescent="0.25">
      <c r="A1447" s="6"/>
    </row>
    <row r="1448" spans="1:1" x14ac:dyDescent="0.25">
      <c r="A1448" s="6"/>
    </row>
    <row r="1449" spans="1:1" x14ac:dyDescent="0.25">
      <c r="A1449" s="6"/>
    </row>
    <row r="1450" spans="1:1" x14ac:dyDescent="0.25">
      <c r="A1450" s="6"/>
    </row>
    <row r="1451" spans="1:1" x14ac:dyDescent="0.25">
      <c r="A1451" s="6"/>
    </row>
    <row r="1452" spans="1:1" x14ac:dyDescent="0.25">
      <c r="A1452" s="6"/>
    </row>
    <row r="1453" spans="1:1" x14ac:dyDescent="0.25">
      <c r="A1453" s="6"/>
    </row>
    <row r="1454" spans="1:1" x14ac:dyDescent="0.25">
      <c r="A1454" s="6"/>
    </row>
    <row r="1455" spans="1:1" x14ac:dyDescent="0.25">
      <c r="A1455" s="6"/>
    </row>
    <row r="1456" spans="1:1" x14ac:dyDescent="0.25">
      <c r="A1456" s="6"/>
    </row>
    <row r="1457" spans="1:1" x14ac:dyDescent="0.25">
      <c r="A1457" s="6"/>
    </row>
    <row r="1458" spans="1:1" x14ac:dyDescent="0.25">
      <c r="A1458" s="6"/>
    </row>
    <row r="1459" spans="1:1" x14ac:dyDescent="0.25">
      <c r="A1459" s="6"/>
    </row>
    <row r="1460" spans="1:1" x14ac:dyDescent="0.25">
      <c r="A1460" s="6"/>
    </row>
    <row r="1461" spans="1:1" x14ac:dyDescent="0.25">
      <c r="A1461" s="6"/>
    </row>
    <row r="1462" spans="1:1" x14ac:dyDescent="0.25">
      <c r="A1462" s="6"/>
    </row>
    <row r="1463" spans="1:1" x14ac:dyDescent="0.25">
      <c r="A1463" s="6"/>
    </row>
    <row r="1464" spans="1:1" x14ac:dyDescent="0.25">
      <c r="A1464" s="6"/>
    </row>
    <row r="1465" spans="1:1" x14ac:dyDescent="0.25">
      <c r="A1465" s="6"/>
    </row>
    <row r="1466" spans="1:1" x14ac:dyDescent="0.25">
      <c r="A1466" s="6"/>
    </row>
    <row r="1467" spans="1:1" x14ac:dyDescent="0.25">
      <c r="A1467" s="6"/>
    </row>
    <row r="1468" spans="1:1" x14ac:dyDescent="0.25">
      <c r="A1468" s="6"/>
    </row>
    <row r="1469" spans="1:1" x14ac:dyDescent="0.25">
      <c r="A1469" s="6"/>
    </row>
    <row r="1470" spans="1:1" x14ac:dyDescent="0.25">
      <c r="A1470" s="6"/>
    </row>
    <row r="1471" spans="1:1" x14ac:dyDescent="0.25">
      <c r="A1471" s="6"/>
    </row>
    <row r="1472" spans="1:1" x14ac:dyDescent="0.25">
      <c r="A1472" s="6"/>
    </row>
    <row r="1473" spans="1:1" x14ac:dyDescent="0.25">
      <c r="A1473" s="6"/>
    </row>
    <row r="1474" spans="1:1" x14ac:dyDescent="0.25">
      <c r="A1474" s="6"/>
    </row>
    <row r="1475" spans="1:1" x14ac:dyDescent="0.25">
      <c r="A1475" s="6"/>
    </row>
    <row r="1476" spans="1:1" x14ac:dyDescent="0.25">
      <c r="A1476" s="6"/>
    </row>
    <row r="1477" spans="1:1" x14ac:dyDescent="0.25">
      <c r="A1477" s="6"/>
    </row>
    <row r="1478" spans="1:1" x14ac:dyDescent="0.25">
      <c r="A1478" s="6"/>
    </row>
    <row r="1479" spans="1:1" x14ac:dyDescent="0.25">
      <c r="A1479" s="6"/>
    </row>
    <row r="1480" spans="1:1" x14ac:dyDescent="0.25">
      <c r="A1480" s="6"/>
    </row>
    <row r="1481" spans="1:1" x14ac:dyDescent="0.25">
      <c r="A1481" s="6"/>
    </row>
    <row r="1482" spans="1:1" x14ac:dyDescent="0.25">
      <c r="A1482" s="6"/>
    </row>
    <row r="1483" spans="1:1" x14ac:dyDescent="0.25">
      <c r="A1483" s="6"/>
    </row>
    <row r="1484" spans="1:1" x14ac:dyDescent="0.25">
      <c r="A1484" s="6"/>
    </row>
    <row r="1485" spans="1:1" x14ac:dyDescent="0.25">
      <c r="A1485" s="6"/>
    </row>
    <row r="1486" spans="1:1" x14ac:dyDescent="0.25">
      <c r="A1486" s="6"/>
    </row>
    <row r="1487" spans="1:1" x14ac:dyDescent="0.25">
      <c r="A1487" s="6"/>
    </row>
    <row r="1488" spans="1:1" x14ac:dyDescent="0.25">
      <c r="A1488" s="6"/>
    </row>
    <row r="1489" spans="1:1" x14ac:dyDescent="0.25">
      <c r="A1489" s="6"/>
    </row>
    <row r="1490" spans="1:1" x14ac:dyDescent="0.25">
      <c r="A1490" s="6"/>
    </row>
    <row r="1491" spans="1:1" x14ac:dyDescent="0.25">
      <c r="A1491" s="6"/>
    </row>
    <row r="1492" spans="1:1" x14ac:dyDescent="0.25">
      <c r="A1492" s="6"/>
    </row>
    <row r="1493" spans="1:1" x14ac:dyDescent="0.25">
      <c r="A1493" s="6"/>
    </row>
    <row r="1494" spans="1:1" x14ac:dyDescent="0.25">
      <c r="A1494" s="6"/>
    </row>
    <row r="1495" spans="1:1" x14ac:dyDescent="0.25">
      <c r="A1495" s="6"/>
    </row>
    <row r="1496" spans="1:1" x14ac:dyDescent="0.25">
      <c r="A1496" s="6"/>
    </row>
    <row r="1497" spans="1:1" x14ac:dyDescent="0.25">
      <c r="A1497" s="6"/>
    </row>
    <row r="1498" spans="1:1" x14ac:dyDescent="0.25">
      <c r="A1498" s="6"/>
    </row>
    <row r="1499" spans="1:1" x14ac:dyDescent="0.25">
      <c r="A1499" s="6"/>
    </row>
    <row r="1500" spans="1:1" x14ac:dyDescent="0.25">
      <c r="A1500" s="6"/>
    </row>
    <row r="1501" spans="1:1" x14ac:dyDescent="0.25">
      <c r="A1501" s="6"/>
    </row>
    <row r="1502" spans="1:1" x14ac:dyDescent="0.25">
      <c r="A1502" s="6"/>
    </row>
    <row r="1503" spans="1:1" x14ac:dyDescent="0.25">
      <c r="A1503" s="6"/>
    </row>
    <row r="1504" spans="1:1" x14ac:dyDescent="0.25">
      <c r="A1504" s="6"/>
    </row>
    <row r="1505" spans="1:1" x14ac:dyDescent="0.25">
      <c r="A1505" s="6"/>
    </row>
    <row r="1506" spans="1:1" x14ac:dyDescent="0.25">
      <c r="A1506" s="6"/>
    </row>
    <row r="1507" spans="1:1" x14ac:dyDescent="0.25">
      <c r="A1507" s="6"/>
    </row>
    <row r="1508" spans="1:1" x14ac:dyDescent="0.25">
      <c r="A1508" s="6"/>
    </row>
    <row r="1509" spans="1:1" x14ac:dyDescent="0.25">
      <c r="A1509" s="6"/>
    </row>
    <row r="1510" spans="1:1" x14ac:dyDescent="0.25">
      <c r="A1510" s="6"/>
    </row>
    <row r="1511" spans="1:1" x14ac:dyDescent="0.25">
      <c r="A1511" s="6"/>
    </row>
    <row r="1512" spans="1:1" x14ac:dyDescent="0.25">
      <c r="A1512" s="6"/>
    </row>
    <row r="1513" spans="1:1" x14ac:dyDescent="0.25">
      <c r="A1513" s="6"/>
    </row>
    <row r="1514" spans="1:1" x14ac:dyDescent="0.25">
      <c r="A1514" s="6"/>
    </row>
    <row r="1515" spans="1:1" x14ac:dyDescent="0.25">
      <c r="A1515" s="6"/>
    </row>
    <row r="1516" spans="1:1" x14ac:dyDescent="0.25">
      <c r="A1516" s="6"/>
    </row>
    <row r="1517" spans="1:1" x14ac:dyDescent="0.25">
      <c r="A1517" s="6"/>
    </row>
    <row r="1518" spans="1:1" x14ac:dyDescent="0.25">
      <c r="A1518" s="6"/>
    </row>
    <row r="1519" spans="1:1" x14ac:dyDescent="0.25">
      <c r="A1519" s="6"/>
    </row>
    <row r="1520" spans="1:1" x14ac:dyDescent="0.25">
      <c r="A1520" s="6"/>
    </row>
    <row r="1521" spans="1:1" x14ac:dyDescent="0.25">
      <c r="A1521" s="6"/>
    </row>
    <row r="1522" spans="1:1" x14ac:dyDescent="0.25">
      <c r="A1522" s="6"/>
    </row>
    <row r="1523" spans="1:1" x14ac:dyDescent="0.25">
      <c r="A1523" s="6"/>
    </row>
    <row r="1524" spans="1:1" x14ac:dyDescent="0.25">
      <c r="A1524" s="6"/>
    </row>
    <row r="1525" spans="1:1" x14ac:dyDescent="0.25">
      <c r="A1525" s="6"/>
    </row>
    <row r="1526" spans="1:1" x14ac:dyDescent="0.25">
      <c r="A1526" s="6"/>
    </row>
    <row r="1527" spans="1:1" x14ac:dyDescent="0.25">
      <c r="A1527" s="6"/>
    </row>
    <row r="1528" spans="1:1" x14ac:dyDescent="0.25">
      <c r="A1528" s="6"/>
    </row>
    <row r="1529" spans="1:1" x14ac:dyDescent="0.25">
      <c r="A1529" s="6"/>
    </row>
    <row r="1530" spans="1:1" x14ac:dyDescent="0.25">
      <c r="A1530" s="6"/>
    </row>
    <row r="1531" spans="1:1" x14ac:dyDescent="0.25">
      <c r="A1531" s="6"/>
    </row>
    <row r="1532" spans="1:1" x14ac:dyDescent="0.25">
      <c r="A1532" s="6"/>
    </row>
    <row r="1533" spans="1:1" x14ac:dyDescent="0.25">
      <c r="A1533" s="6"/>
    </row>
    <row r="1534" spans="1:1" x14ac:dyDescent="0.25">
      <c r="A1534" s="6"/>
    </row>
    <row r="1535" spans="1:1" x14ac:dyDescent="0.25">
      <c r="A1535" s="6"/>
    </row>
    <row r="1536" spans="1:1" x14ac:dyDescent="0.25">
      <c r="A1536" s="6"/>
    </row>
    <row r="1537" spans="1:1" x14ac:dyDescent="0.25">
      <c r="A1537" s="6"/>
    </row>
    <row r="1538" spans="1:1" x14ac:dyDescent="0.25">
      <c r="A1538" s="6"/>
    </row>
    <row r="1539" spans="1:1" x14ac:dyDescent="0.25">
      <c r="A1539" s="6"/>
    </row>
    <row r="1540" spans="1:1" x14ac:dyDescent="0.25">
      <c r="A1540" s="6"/>
    </row>
    <row r="1541" spans="1:1" x14ac:dyDescent="0.25">
      <c r="A1541" s="6"/>
    </row>
    <row r="1542" spans="1:1" x14ac:dyDescent="0.25">
      <c r="A1542" s="6"/>
    </row>
    <row r="1543" spans="1:1" x14ac:dyDescent="0.25">
      <c r="A1543" s="6"/>
    </row>
    <row r="1544" spans="1:1" x14ac:dyDescent="0.25">
      <c r="A1544" s="6"/>
    </row>
    <row r="1545" spans="1:1" x14ac:dyDescent="0.25">
      <c r="A1545" s="6"/>
    </row>
    <row r="1546" spans="1:1" x14ac:dyDescent="0.25">
      <c r="A1546" s="6"/>
    </row>
    <row r="1547" spans="1:1" x14ac:dyDescent="0.25">
      <c r="A1547" s="6"/>
    </row>
    <row r="1548" spans="1:1" x14ac:dyDescent="0.25">
      <c r="A1548" s="6"/>
    </row>
    <row r="1549" spans="1:1" x14ac:dyDescent="0.25">
      <c r="A1549" s="6"/>
    </row>
    <row r="1550" spans="1:1" x14ac:dyDescent="0.25">
      <c r="A1550" s="6"/>
    </row>
    <row r="1551" spans="1:1" x14ac:dyDescent="0.25">
      <c r="A1551" s="6"/>
    </row>
    <row r="1552" spans="1:1" x14ac:dyDescent="0.25">
      <c r="A1552" s="6"/>
    </row>
    <row r="1553" spans="1:1" x14ac:dyDescent="0.25">
      <c r="A1553" s="6"/>
    </row>
    <row r="1554" spans="1:1" x14ac:dyDescent="0.25">
      <c r="A1554" s="6"/>
    </row>
    <row r="1555" spans="1:1" x14ac:dyDescent="0.25">
      <c r="A1555" s="6"/>
    </row>
    <row r="1556" spans="1:1" x14ac:dyDescent="0.25">
      <c r="A1556" s="6"/>
    </row>
    <row r="1557" spans="1:1" x14ac:dyDescent="0.25">
      <c r="A1557" s="6"/>
    </row>
    <row r="1558" spans="1:1" x14ac:dyDescent="0.25">
      <c r="A1558" s="6"/>
    </row>
    <row r="1559" spans="1:1" x14ac:dyDescent="0.25">
      <c r="A1559" s="6"/>
    </row>
    <row r="1560" spans="1:1" x14ac:dyDescent="0.25">
      <c r="A1560" s="6"/>
    </row>
    <row r="1561" spans="1:1" x14ac:dyDescent="0.25">
      <c r="A1561" s="6"/>
    </row>
    <row r="1562" spans="1:1" x14ac:dyDescent="0.25">
      <c r="A1562" s="6"/>
    </row>
    <row r="1563" spans="1:1" x14ac:dyDescent="0.25">
      <c r="A1563" s="6"/>
    </row>
    <row r="1564" spans="1:1" x14ac:dyDescent="0.25">
      <c r="A1564" s="6"/>
    </row>
    <row r="1565" spans="1:1" x14ac:dyDescent="0.25">
      <c r="A1565" s="6"/>
    </row>
    <row r="1566" spans="1:1" x14ac:dyDescent="0.25">
      <c r="A1566" s="6"/>
    </row>
    <row r="1567" spans="1:1" x14ac:dyDescent="0.25">
      <c r="A1567" s="6"/>
    </row>
    <row r="1568" spans="1:1" x14ac:dyDescent="0.25">
      <c r="A1568" s="6"/>
    </row>
    <row r="1569" spans="1:1" x14ac:dyDescent="0.25">
      <c r="A1569" s="6"/>
    </row>
    <row r="1570" spans="1:1" x14ac:dyDescent="0.25">
      <c r="A1570" s="6"/>
    </row>
    <row r="1571" spans="1:1" x14ac:dyDescent="0.25">
      <c r="A1571" s="6"/>
    </row>
    <row r="1572" spans="1:1" x14ac:dyDescent="0.25">
      <c r="A1572" s="6"/>
    </row>
    <row r="1573" spans="1:1" x14ac:dyDescent="0.25">
      <c r="A1573" s="6"/>
    </row>
    <row r="1574" spans="1:1" x14ac:dyDescent="0.25">
      <c r="A1574" s="6"/>
    </row>
    <row r="1575" spans="1:1" x14ac:dyDescent="0.25">
      <c r="A1575" s="6"/>
    </row>
    <row r="1576" spans="1:1" x14ac:dyDescent="0.25">
      <c r="A1576" s="6"/>
    </row>
    <row r="1577" spans="1:1" x14ac:dyDescent="0.25">
      <c r="A1577" s="6"/>
    </row>
    <row r="1578" spans="1:1" x14ac:dyDescent="0.25">
      <c r="A1578" s="6"/>
    </row>
    <row r="1579" spans="1:1" x14ac:dyDescent="0.25">
      <c r="A1579" s="6"/>
    </row>
    <row r="1580" spans="1:1" x14ac:dyDescent="0.25">
      <c r="A1580" s="6"/>
    </row>
    <row r="1581" spans="1:1" x14ac:dyDescent="0.25">
      <c r="A1581" s="6"/>
    </row>
    <row r="1582" spans="1:1" x14ac:dyDescent="0.25">
      <c r="A1582" s="6"/>
    </row>
    <row r="1583" spans="1:1" x14ac:dyDescent="0.25">
      <c r="A1583" s="6"/>
    </row>
    <row r="1584" spans="1:1" x14ac:dyDescent="0.25">
      <c r="A1584" s="6"/>
    </row>
    <row r="1585" spans="1:1" x14ac:dyDescent="0.25">
      <c r="A1585" s="6"/>
    </row>
    <row r="1586" spans="1:1" x14ac:dyDescent="0.25">
      <c r="A1586" s="6"/>
    </row>
    <row r="1587" spans="1:1" x14ac:dyDescent="0.25">
      <c r="A1587" s="6"/>
    </row>
    <row r="1588" spans="1:1" x14ac:dyDescent="0.25">
      <c r="A1588" s="6"/>
    </row>
    <row r="1589" spans="1:1" x14ac:dyDescent="0.25">
      <c r="A1589" s="6"/>
    </row>
    <row r="1590" spans="1:1" x14ac:dyDescent="0.25">
      <c r="A1590" s="6"/>
    </row>
    <row r="1591" spans="1:1" x14ac:dyDescent="0.25">
      <c r="A1591" s="6"/>
    </row>
    <row r="1592" spans="1:1" x14ac:dyDescent="0.25">
      <c r="A1592" s="6"/>
    </row>
    <row r="1593" spans="1:1" x14ac:dyDescent="0.25">
      <c r="A1593" s="6"/>
    </row>
    <row r="1594" spans="1:1" x14ac:dyDescent="0.25">
      <c r="A1594" s="6"/>
    </row>
    <row r="1595" spans="1:1" x14ac:dyDescent="0.25">
      <c r="A1595" s="6"/>
    </row>
    <row r="1596" spans="1:1" x14ac:dyDescent="0.25">
      <c r="A1596" s="6"/>
    </row>
    <row r="1597" spans="1:1" x14ac:dyDescent="0.25">
      <c r="A1597" s="6"/>
    </row>
    <row r="1598" spans="1:1" x14ac:dyDescent="0.25">
      <c r="A1598" s="6"/>
    </row>
    <row r="1599" spans="1:1" x14ac:dyDescent="0.25">
      <c r="A1599" s="6"/>
    </row>
    <row r="1600" spans="1:1" x14ac:dyDescent="0.25">
      <c r="A1600" s="6"/>
    </row>
    <row r="1601" spans="1:1" x14ac:dyDescent="0.25">
      <c r="A1601" s="6"/>
    </row>
    <row r="1602" spans="1:1" x14ac:dyDescent="0.25">
      <c r="A1602" s="6"/>
    </row>
    <row r="1603" spans="1:1" x14ac:dyDescent="0.25">
      <c r="A1603" s="6"/>
    </row>
    <row r="1604" spans="1:1" x14ac:dyDescent="0.25">
      <c r="A1604" s="6"/>
    </row>
    <row r="1605" spans="1:1" x14ac:dyDescent="0.25">
      <c r="A1605" s="6"/>
    </row>
    <row r="1606" spans="1:1" x14ac:dyDescent="0.25">
      <c r="A1606" s="6"/>
    </row>
    <row r="1607" spans="1:1" x14ac:dyDescent="0.25">
      <c r="A1607" s="6"/>
    </row>
    <row r="1608" spans="1:1" x14ac:dyDescent="0.25">
      <c r="A1608" s="6"/>
    </row>
    <row r="1609" spans="1:1" x14ac:dyDescent="0.25">
      <c r="A1609" s="6"/>
    </row>
    <row r="1610" spans="1:1" x14ac:dyDescent="0.25">
      <c r="A1610" s="6"/>
    </row>
    <row r="1611" spans="1:1" x14ac:dyDescent="0.25">
      <c r="A1611" s="6"/>
    </row>
    <row r="1612" spans="1:1" x14ac:dyDescent="0.25">
      <c r="A1612" s="6"/>
    </row>
    <row r="1613" spans="1:1" x14ac:dyDescent="0.25">
      <c r="A1613" s="6"/>
    </row>
    <row r="1614" spans="1:1" x14ac:dyDescent="0.25">
      <c r="A1614" s="6"/>
    </row>
    <row r="1615" spans="1:1" x14ac:dyDescent="0.25">
      <c r="A1615" s="6"/>
    </row>
    <row r="1616" spans="1:1" x14ac:dyDescent="0.25">
      <c r="A1616" s="6"/>
    </row>
    <row r="1617" spans="1:1" x14ac:dyDescent="0.25">
      <c r="A1617" s="6"/>
    </row>
    <row r="1618" spans="1:1" x14ac:dyDescent="0.25">
      <c r="A1618" s="6"/>
    </row>
    <row r="1619" spans="1:1" x14ac:dyDescent="0.25">
      <c r="A1619" s="6"/>
    </row>
    <row r="1620" spans="1:1" x14ac:dyDescent="0.25">
      <c r="A1620" s="6"/>
    </row>
    <row r="1621" spans="1:1" x14ac:dyDescent="0.25">
      <c r="A1621" s="6"/>
    </row>
    <row r="1622" spans="1:1" x14ac:dyDescent="0.25">
      <c r="A1622" s="6"/>
    </row>
    <row r="1623" spans="1:1" x14ac:dyDescent="0.25">
      <c r="A1623" s="6"/>
    </row>
    <row r="1624" spans="1:1" x14ac:dyDescent="0.25">
      <c r="A1624" s="6"/>
    </row>
    <row r="1625" spans="1:1" x14ac:dyDescent="0.25">
      <c r="A1625" s="6"/>
    </row>
    <row r="1626" spans="1:1" x14ac:dyDescent="0.25">
      <c r="A1626" s="6"/>
    </row>
    <row r="1627" spans="1:1" x14ac:dyDescent="0.25">
      <c r="A1627" s="6"/>
    </row>
    <row r="1628" spans="1:1" x14ac:dyDescent="0.25">
      <c r="A1628" s="6"/>
    </row>
    <row r="1629" spans="1:1" x14ac:dyDescent="0.25">
      <c r="A1629" s="6"/>
    </row>
    <row r="1630" spans="1:1" x14ac:dyDescent="0.25">
      <c r="A1630" s="6"/>
    </row>
    <row r="1631" spans="1:1" x14ac:dyDescent="0.25">
      <c r="A1631" s="6"/>
    </row>
    <row r="1632" spans="1:1" x14ac:dyDescent="0.25">
      <c r="A1632" s="6"/>
    </row>
    <row r="1633" spans="1:1" x14ac:dyDescent="0.25">
      <c r="A1633" s="6"/>
    </row>
    <row r="1634" spans="1:1" x14ac:dyDescent="0.25">
      <c r="A1634" s="6"/>
    </row>
    <row r="1635" spans="1:1" x14ac:dyDescent="0.25">
      <c r="A1635" s="6"/>
    </row>
    <row r="1636" spans="1:1" x14ac:dyDescent="0.25">
      <c r="A1636" s="6"/>
    </row>
    <row r="1637" spans="1:1" x14ac:dyDescent="0.25">
      <c r="A1637" s="6"/>
    </row>
    <row r="1638" spans="1:1" x14ac:dyDescent="0.25">
      <c r="A1638" s="6"/>
    </row>
    <row r="1639" spans="1:1" x14ac:dyDescent="0.25">
      <c r="A1639" s="6"/>
    </row>
    <row r="1640" spans="1:1" x14ac:dyDescent="0.25">
      <c r="A1640" s="6"/>
    </row>
    <row r="1641" spans="1:1" x14ac:dyDescent="0.25">
      <c r="A1641" s="6"/>
    </row>
    <row r="1642" spans="1:1" x14ac:dyDescent="0.25">
      <c r="A1642" s="6"/>
    </row>
    <row r="1643" spans="1:1" x14ac:dyDescent="0.25">
      <c r="A1643" s="6"/>
    </row>
    <row r="1644" spans="1:1" x14ac:dyDescent="0.25">
      <c r="A1644" s="6"/>
    </row>
    <row r="1645" spans="1:1" x14ac:dyDescent="0.25">
      <c r="A1645" s="6"/>
    </row>
    <row r="1646" spans="1:1" x14ac:dyDescent="0.25">
      <c r="A1646" s="6"/>
    </row>
    <row r="1647" spans="1:1" x14ac:dyDescent="0.25">
      <c r="A1647" s="6"/>
    </row>
    <row r="1648" spans="1:1" x14ac:dyDescent="0.25">
      <c r="A1648" s="6"/>
    </row>
    <row r="1649" spans="1:2" x14ac:dyDescent="0.25">
      <c r="A1649" s="6"/>
    </row>
    <row r="1650" spans="1:2" x14ac:dyDescent="0.25">
      <c r="A1650" s="6"/>
    </row>
    <row r="1651" spans="1:2" x14ac:dyDescent="0.25">
      <c r="A1651" s="6"/>
    </row>
    <row r="1652" spans="1:2" x14ac:dyDescent="0.25">
      <c r="A1652" s="6"/>
    </row>
    <row r="1653" spans="1:2" x14ac:dyDescent="0.25">
      <c r="A1653" s="6"/>
    </row>
    <row r="1654" spans="1:2" x14ac:dyDescent="0.25">
      <c r="A1654" s="12"/>
      <c r="B1654" s="14"/>
    </row>
    <row r="1655" spans="1:2" x14ac:dyDescent="0.25">
      <c r="A1655" s="6"/>
    </row>
    <row r="1656" spans="1:2" x14ac:dyDescent="0.25">
      <c r="A1656" s="6"/>
    </row>
    <row r="1657" spans="1:2" x14ac:dyDescent="0.25">
      <c r="A1657" s="6"/>
    </row>
    <row r="1658" spans="1:2" x14ac:dyDescent="0.25">
      <c r="A1658" s="6"/>
    </row>
    <row r="1659" spans="1:2" x14ac:dyDescent="0.25">
      <c r="A1659" s="6"/>
    </row>
    <row r="1660" spans="1:2" x14ac:dyDescent="0.25">
      <c r="A1660" s="6"/>
    </row>
    <row r="1661" spans="1:2" x14ac:dyDescent="0.25">
      <c r="A1661" s="6"/>
    </row>
    <row r="1662" spans="1:2" x14ac:dyDescent="0.25">
      <c r="A1662" s="6"/>
    </row>
    <row r="1663" spans="1:2" x14ac:dyDescent="0.25">
      <c r="A1663" s="6"/>
    </row>
    <row r="1664" spans="1:2" x14ac:dyDescent="0.25">
      <c r="A1664" s="6"/>
    </row>
    <row r="1665" spans="1:1" x14ac:dyDescent="0.25">
      <c r="A1665" s="6"/>
    </row>
    <row r="1666" spans="1:1" x14ac:dyDescent="0.25">
      <c r="A1666" s="6"/>
    </row>
    <row r="1667" spans="1:1" x14ac:dyDescent="0.25">
      <c r="A1667" s="6"/>
    </row>
    <row r="1668" spans="1:1" x14ac:dyDescent="0.25">
      <c r="A1668" s="6"/>
    </row>
    <row r="1669" spans="1:1" x14ac:dyDescent="0.25">
      <c r="A1669" s="6"/>
    </row>
    <row r="1670" spans="1:1" x14ac:dyDescent="0.25">
      <c r="A1670" s="6"/>
    </row>
    <row r="1671" spans="1:1" x14ac:dyDescent="0.25">
      <c r="A1671" s="6"/>
    </row>
    <row r="1672" spans="1:1" x14ac:dyDescent="0.25">
      <c r="A1672" s="6"/>
    </row>
    <row r="1673" spans="1:1" x14ac:dyDescent="0.25">
      <c r="A1673" s="6"/>
    </row>
    <row r="1674" spans="1:1" x14ac:dyDescent="0.25">
      <c r="A1674" s="6"/>
    </row>
    <row r="1675" spans="1:1" x14ac:dyDescent="0.25">
      <c r="A1675" s="6"/>
    </row>
    <row r="1676" spans="1:1" x14ac:dyDescent="0.25">
      <c r="A1676" s="6"/>
    </row>
    <row r="1677" spans="1:1" x14ac:dyDescent="0.25">
      <c r="A1677" s="6"/>
    </row>
    <row r="1678" spans="1:1" x14ac:dyDescent="0.25">
      <c r="A1678" s="6"/>
    </row>
    <row r="1679" spans="1:1" x14ac:dyDescent="0.25">
      <c r="A1679" s="6"/>
    </row>
    <row r="1680" spans="1:1" x14ac:dyDescent="0.25">
      <c r="A1680" s="6"/>
    </row>
    <row r="1681" spans="1:1" x14ac:dyDescent="0.25">
      <c r="A1681" s="6"/>
    </row>
    <row r="1682" spans="1:1" x14ac:dyDescent="0.25">
      <c r="A1682" s="6"/>
    </row>
    <row r="1683" spans="1:1" x14ac:dyDescent="0.25">
      <c r="A1683" s="6"/>
    </row>
    <row r="1684" spans="1:1" x14ac:dyDescent="0.25">
      <c r="A1684" s="6"/>
    </row>
    <row r="1685" spans="1:1" x14ac:dyDescent="0.25">
      <c r="A1685" s="6"/>
    </row>
    <row r="1686" spans="1:1" x14ac:dyDescent="0.25">
      <c r="A1686" s="6"/>
    </row>
    <row r="1687" spans="1:1" x14ac:dyDescent="0.25">
      <c r="A1687" s="6"/>
    </row>
    <row r="1688" spans="1:1" x14ac:dyDescent="0.25">
      <c r="A1688" s="6"/>
    </row>
    <row r="1689" spans="1:1" x14ac:dyDescent="0.25">
      <c r="A1689" s="6"/>
    </row>
    <row r="1690" spans="1:1" x14ac:dyDescent="0.25">
      <c r="A1690" s="6"/>
    </row>
    <row r="1691" spans="1:1" x14ac:dyDescent="0.25">
      <c r="A1691" s="6"/>
    </row>
    <row r="1692" spans="1:1" x14ac:dyDescent="0.25">
      <c r="A1692" s="6"/>
    </row>
    <row r="1693" spans="1:1" x14ac:dyDescent="0.25">
      <c r="A1693" s="6"/>
    </row>
    <row r="1694" spans="1:1" x14ac:dyDescent="0.25">
      <c r="A1694" s="6"/>
    </row>
    <row r="1695" spans="1:1" x14ac:dyDescent="0.25">
      <c r="A1695" s="6"/>
    </row>
    <row r="1696" spans="1:1" x14ac:dyDescent="0.25">
      <c r="A1696" s="6"/>
    </row>
    <row r="1697" spans="1:2" x14ac:dyDescent="0.25">
      <c r="A1697" s="6"/>
    </row>
    <row r="1698" spans="1:2" x14ac:dyDescent="0.25">
      <c r="A1698" s="6"/>
    </row>
    <row r="1699" spans="1:2" x14ac:dyDescent="0.25">
      <c r="A1699" s="6"/>
    </row>
    <row r="1700" spans="1:2" x14ac:dyDescent="0.25">
      <c r="A1700" s="6"/>
    </row>
    <row r="1701" spans="1:2" x14ac:dyDescent="0.25">
      <c r="A1701" s="6"/>
    </row>
    <row r="1702" spans="1:2" x14ac:dyDescent="0.25">
      <c r="A1702" s="6"/>
    </row>
    <row r="1703" spans="1:2" x14ac:dyDescent="0.25">
      <c r="A1703" s="6"/>
    </row>
    <row r="1704" spans="1:2" x14ac:dyDescent="0.25">
      <c r="A1704" s="6"/>
    </row>
    <row r="1705" spans="1:2" x14ac:dyDescent="0.25">
      <c r="A1705" s="6"/>
    </row>
    <row r="1706" spans="1:2" x14ac:dyDescent="0.25">
      <c r="A1706" s="6"/>
    </row>
    <row r="1707" spans="1:2" x14ac:dyDescent="0.25">
      <c r="A1707" s="6"/>
    </row>
    <row r="1708" spans="1:2" x14ac:dyDescent="0.25">
      <c r="A1708" s="12"/>
      <c r="B1708" s="14"/>
    </row>
    <row r="1709" spans="1:2" x14ac:dyDescent="0.25">
      <c r="A1709" s="6"/>
    </row>
    <row r="1710" spans="1:2" x14ac:dyDescent="0.25">
      <c r="A1710" s="6"/>
    </row>
    <row r="1711" spans="1:2" x14ac:dyDescent="0.25">
      <c r="A1711" s="6"/>
    </row>
    <row r="1712" spans="1:2" x14ac:dyDescent="0.25">
      <c r="A1712" s="6"/>
    </row>
    <row r="1713" spans="1:1" x14ac:dyDescent="0.25">
      <c r="A1713" s="6"/>
    </row>
    <row r="1714" spans="1:1" x14ac:dyDescent="0.25">
      <c r="A1714" s="6"/>
    </row>
    <row r="1715" spans="1:1" x14ac:dyDescent="0.25">
      <c r="A1715" s="6"/>
    </row>
    <row r="1716" spans="1:1" x14ac:dyDescent="0.25">
      <c r="A1716" s="6"/>
    </row>
    <row r="1717" spans="1:1" x14ac:dyDescent="0.25">
      <c r="A1717" s="6"/>
    </row>
    <row r="1718" spans="1:1" x14ac:dyDescent="0.25">
      <c r="A1718" s="6"/>
    </row>
    <row r="1719" spans="1:1" x14ac:dyDescent="0.25">
      <c r="A1719" s="6"/>
    </row>
    <row r="1720" spans="1:1" x14ac:dyDescent="0.25">
      <c r="A1720" s="6"/>
    </row>
    <row r="1721" spans="1:1" x14ac:dyDescent="0.25">
      <c r="A1721" s="6"/>
    </row>
    <row r="1722" spans="1:1" x14ac:dyDescent="0.25">
      <c r="A1722" s="6"/>
    </row>
    <row r="1723" spans="1:1" x14ac:dyDescent="0.25">
      <c r="A1723" s="6"/>
    </row>
    <row r="1724" spans="1:1" x14ac:dyDescent="0.25">
      <c r="A1724" s="6"/>
    </row>
    <row r="1725" spans="1:1" x14ac:dyDescent="0.25">
      <c r="A1725" s="6"/>
    </row>
    <row r="1726" spans="1:1" x14ac:dyDescent="0.25">
      <c r="A1726" s="6"/>
    </row>
    <row r="1727" spans="1:1" x14ac:dyDescent="0.25">
      <c r="A1727" s="6"/>
    </row>
    <row r="1728" spans="1:1" x14ac:dyDescent="0.25">
      <c r="A1728" s="6"/>
    </row>
    <row r="1729" spans="1:1" x14ac:dyDescent="0.25">
      <c r="A1729" s="6"/>
    </row>
    <row r="1730" spans="1:1" x14ac:dyDescent="0.25">
      <c r="A1730" s="6"/>
    </row>
    <row r="1731" spans="1:1" x14ac:dyDescent="0.25">
      <c r="A1731" s="6"/>
    </row>
    <row r="1732" spans="1:1" x14ac:dyDescent="0.25">
      <c r="A1732" s="6"/>
    </row>
    <row r="1733" spans="1:1" x14ac:dyDescent="0.25">
      <c r="A1733" s="6"/>
    </row>
    <row r="1734" spans="1:1" x14ac:dyDescent="0.25">
      <c r="A1734" s="6"/>
    </row>
    <row r="1735" spans="1:1" x14ac:dyDescent="0.25">
      <c r="A1735" s="6"/>
    </row>
    <row r="1736" spans="1:1" x14ac:dyDescent="0.25">
      <c r="A1736" s="6"/>
    </row>
    <row r="1737" spans="1:1" x14ac:dyDescent="0.25">
      <c r="A1737" s="6"/>
    </row>
    <row r="1738" spans="1:1" x14ac:dyDescent="0.25">
      <c r="A1738" s="6"/>
    </row>
    <row r="1739" spans="1:1" x14ac:dyDescent="0.25">
      <c r="A1739" s="6"/>
    </row>
    <row r="1740" spans="1:1" x14ac:dyDescent="0.25">
      <c r="A1740" s="6"/>
    </row>
    <row r="1741" spans="1:1" x14ac:dyDescent="0.25">
      <c r="A1741" s="6"/>
    </row>
    <row r="1742" spans="1:1" x14ac:dyDescent="0.25">
      <c r="A1742" s="6"/>
    </row>
    <row r="1743" spans="1:1" x14ac:dyDescent="0.25">
      <c r="A1743" s="6"/>
    </row>
    <row r="1744" spans="1:1" x14ac:dyDescent="0.25">
      <c r="A1744" s="6"/>
    </row>
    <row r="1745" spans="1:1" x14ac:dyDescent="0.25">
      <c r="A1745" s="6"/>
    </row>
    <row r="1746" spans="1:1" x14ac:dyDescent="0.25">
      <c r="A1746" s="6"/>
    </row>
    <row r="1747" spans="1:1" x14ac:dyDescent="0.25">
      <c r="A1747" s="6"/>
    </row>
    <row r="1748" spans="1:1" x14ac:dyDescent="0.25">
      <c r="A1748" s="6"/>
    </row>
    <row r="1749" spans="1:1" x14ac:dyDescent="0.25">
      <c r="A1749" s="6"/>
    </row>
    <row r="1750" spans="1:1" x14ac:dyDescent="0.25">
      <c r="A1750" s="6"/>
    </row>
    <row r="1751" spans="1:1" x14ac:dyDescent="0.25">
      <c r="A1751" s="6"/>
    </row>
    <row r="1752" spans="1:1" x14ac:dyDescent="0.25">
      <c r="A1752" s="6"/>
    </row>
    <row r="1753" spans="1:1" x14ac:dyDescent="0.25">
      <c r="A1753" s="6"/>
    </row>
    <row r="1754" spans="1:1" x14ac:dyDescent="0.25">
      <c r="A1754" s="6"/>
    </row>
    <row r="1755" spans="1:1" x14ac:dyDescent="0.25">
      <c r="A1755" s="6"/>
    </row>
    <row r="1756" spans="1:1" x14ac:dyDescent="0.25">
      <c r="A1756" s="6"/>
    </row>
    <row r="1757" spans="1:1" x14ac:dyDescent="0.25">
      <c r="A1757" s="6"/>
    </row>
    <row r="1758" spans="1:1" x14ac:dyDescent="0.25">
      <c r="A1758" s="6"/>
    </row>
    <row r="1759" spans="1:1" x14ac:dyDescent="0.25">
      <c r="A1759" s="6"/>
    </row>
    <row r="1760" spans="1:1" x14ac:dyDescent="0.25">
      <c r="A1760" s="6"/>
    </row>
    <row r="1761" spans="1:1" x14ac:dyDescent="0.25">
      <c r="A1761" s="6"/>
    </row>
    <row r="1762" spans="1:1" x14ac:dyDescent="0.25">
      <c r="A1762" s="6"/>
    </row>
    <row r="1763" spans="1:1" x14ac:dyDescent="0.25">
      <c r="A1763" s="6"/>
    </row>
    <row r="1764" spans="1:1" x14ac:dyDescent="0.25">
      <c r="A1764" s="6"/>
    </row>
    <row r="1765" spans="1:1" x14ac:dyDescent="0.25">
      <c r="A1765" s="6"/>
    </row>
    <row r="1766" spans="1:1" x14ac:dyDescent="0.25">
      <c r="A1766" s="6"/>
    </row>
    <row r="1767" spans="1:1" x14ac:dyDescent="0.25">
      <c r="A1767" s="6"/>
    </row>
    <row r="1768" spans="1:1" x14ac:dyDescent="0.25">
      <c r="A1768" s="6"/>
    </row>
    <row r="1769" spans="1:1" x14ac:dyDescent="0.25">
      <c r="A1769" s="6"/>
    </row>
    <row r="1770" spans="1:1" x14ac:dyDescent="0.25">
      <c r="A1770" s="6"/>
    </row>
    <row r="1771" spans="1:1" x14ac:dyDescent="0.25">
      <c r="A1771" s="6"/>
    </row>
    <row r="1772" spans="1:1" x14ac:dyDescent="0.25">
      <c r="A1772" s="6"/>
    </row>
    <row r="1773" spans="1:1" x14ac:dyDescent="0.25">
      <c r="A1773" s="6"/>
    </row>
    <row r="1774" spans="1:1" x14ac:dyDescent="0.25">
      <c r="A1774" s="6"/>
    </row>
    <row r="1775" spans="1:1" x14ac:dyDescent="0.25">
      <c r="A1775" s="6"/>
    </row>
    <row r="1776" spans="1:1" x14ac:dyDescent="0.25">
      <c r="A1776" s="6"/>
    </row>
    <row r="1777" spans="1:1" x14ac:dyDescent="0.25">
      <c r="A1777" s="6"/>
    </row>
    <row r="1778" spans="1:1" x14ac:dyDescent="0.25">
      <c r="A1778" s="6"/>
    </row>
    <row r="1779" spans="1:1" x14ac:dyDescent="0.25">
      <c r="A1779" s="6"/>
    </row>
    <row r="1780" spans="1:1" x14ac:dyDescent="0.25">
      <c r="A1780" s="6"/>
    </row>
    <row r="1781" spans="1:1" x14ac:dyDescent="0.25">
      <c r="A1781" s="6"/>
    </row>
    <row r="1782" spans="1:1" x14ac:dyDescent="0.25">
      <c r="A1782" s="6"/>
    </row>
    <row r="1783" spans="1:1" x14ac:dyDescent="0.25">
      <c r="A1783" s="6"/>
    </row>
    <row r="1784" spans="1:1" x14ac:dyDescent="0.25">
      <c r="A1784" s="6"/>
    </row>
    <row r="1785" spans="1:1" x14ac:dyDescent="0.25">
      <c r="A1785" s="6"/>
    </row>
    <row r="1786" spans="1:1" x14ac:dyDescent="0.25">
      <c r="A1786" s="6"/>
    </row>
    <row r="1787" spans="1:1" x14ac:dyDescent="0.25">
      <c r="A1787" s="6"/>
    </row>
    <row r="1788" spans="1:1" x14ac:dyDescent="0.25">
      <c r="A1788" s="6"/>
    </row>
    <row r="1789" spans="1:1" x14ac:dyDescent="0.25">
      <c r="A1789" s="6"/>
    </row>
    <row r="1790" spans="1:1" x14ac:dyDescent="0.25">
      <c r="A1790" s="6"/>
    </row>
    <row r="1791" spans="1:1" x14ac:dyDescent="0.25">
      <c r="A1791" s="6"/>
    </row>
    <row r="1792" spans="1:1" x14ac:dyDescent="0.25">
      <c r="A1792" s="6"/>
    </row>
    <row r="1793" spans="1:1" x14ac:dyDescent="0.25">
      <c r="A1793" s="6"/>
    </row>
    <row r="1794" spans="1:1" x14ac:dyDescent="0.25">
      <c r="A1794" s="6"/>
    </row>
    <row r="1795" spans="1:1" x14ac:dyDescent="0.25">
      <c r="A1795" s="6"/>
    </row>
    <row r="1796" spans="1:1" x14ac:dyDescent="0.25">
      <c r="A1796" s="6"/>
    </row>
    <row r="1797" spans="1:1" x14ac:dyDescent="0.25">
      <c r="A1797" s="6"/>
    </row>
    <row r="1798" spans="1:1" x14ac:dyDescent="0.25">
      <c r="A1798" s="6"/>
    </row>
    <row r="1799" spans="1:1" x14ac:dyDescent="0.25">
      <c r="A1799" s="6"/>
    </row>
    <row r="1800" spans="1:1" x14ac:dyDescent="0.25">
      <c r="A1800" s="6"/>
    </row>
    <row r="1801" spans="1:1" x14ac:dyDescent="0.25">
      <c r="A1801" s="6"/>
    </row>
    <row r="1802" spans="1:1" x14ac:dyDescent="0.25">
      <c r="A1802" s="6"/>
    </row>
    <row r="1803" spans="1:1" x14ac:dyDescent="0.25">
      <c r="A1803" s="6"/>
    </row>
    <row r="1804" spans="1:1" x14ac:dyDescent="0.25">
      <c r="A1804" s="6"/>
    </row>
    <row r="1805" spans="1:1" x14ac:dyDescent="0.25">
      <c r="A1805" s="6"/>
    </row>
    <row r="1806" spans="1:1" x14ac:dyDescent="0.25">
      <c r="A1806" s="6"/>
    </row>
    <row r="1807" spans="1:1" x14ac:dyDescent="0.25">
      <c r="A1807" s="6"/>
    </row>
    <row r="1808" spans="1:1" x14ac:dyDescent="0.25">
      <c r="A1808" s="6"/>
    </row>
    <row r="1809" spans="1:1" x14ac:dyDescent="0.25">
      <c r="A1809" s="6"/>
    </row>
    <row r="1810" spans="1:1" x14ac:dyDescent="0.25">
      <c r="A1810" s="6"/>
    </row>
    <row r="1811" spans="1:1" x14ac:dyDescent="0.25">
      <c r="A1811" s="6"/>
    </row>
    <row r="1812" spans="1:1" x14ac:dyDescent="0.25">
      <c r="A1812" s="6"/>
    </row>
    <row r="1813" spans="1:1" x14ac:dyDescent="0.25">
      <c r="A1813" s="6"/>
    </row>
    <row r="1814" spans="1:1" x14ac:dyDescent="0.25">
      <c r="A1814" s="6"/>
    </row>
    <row r="1815" spans="1:1" x14ac:dyDescent="0.25">
      <c r="A1815" s="6"/>
    </row>
    <row r="1816" spans="1:1" x14ac:dyDescent="0.25">
      <c r="A1816" s="6"/>
    </row>
    <row r="1817" spans="1:1" x14ac:dyDescent="0.25">
      <c r="A1817" s="6"/>
    </row>
    <row r="1818" spans="1:1" x14ac:dyDescent="0.25">
      <c r="A1818" s="6"/>
    </row>
    <row r="1819" spans="1:1" x14ac:dyDescent="0.25">
      <c r="A1819" s="6"/>
    </row>
    <row r="1820" spans="1:1" x14ac:dyDescent="0.25">
      <c r="A1820" s="6"/>
    </row>
    <row r="1821" spans="1:1" x14ac:dyDescent="0.25">
      <c r="A1821" s="6"/>
    </row>
    <row r="1822" spans="1:1" x14ac:dyDescent="0.25">
      <c r="A1822" s="6"/>
    </row>
    <row r="1823" spans="1:1" x14ac:dyDescent="0.25">
      <c r="A1823" s="6"/>
    </row>
    <row r="1824" spans="1:1" x14ac:dyDescent="0.25">
      <c r="A1824" s="6"/>
    </row>
    <row r="1825" spans="1:1" x14ac:dyDescent="0.25">
      <c r="A1825" s="6"/>
    </row>
    <row r="1826" spans="1:1" x14ac:dyDescent="0.25">
      <c r="A1826" s="6"/>
    </row>
    <row r="1827" spans="1:1" x14ac:dyDescent="0.25">
      <c r="A1827" s="6"/>
    </row>
    <row r="1828" spans="1:1" x14ac:dyDescent="0.25">
      <c r="A1828" s="6"/>
    </row>
    <row r="1829" spans="1:1" x14ac:dyDescent="0.25">
      <c r="A1829" s="6"/>
    </row>
    <row r="1830" spans="1:1" x14ac:dyDescent="0.25">
      <c r="A1830" s="6"/>
    </row>
    <row r="1831" spans="1:1" x14ac:dyDescent="0.25">
      <c r="A1831" s="6"/>
    </row>
    <row r="1832" spans="1:1" x14ac:dyDescent="0.25">
      <c r="A1832" s="6"/>
    </row>
    <row r="1833" spans="1:1" x14ac:dyDescent="0.25">
      <c r="A1833" s="6"/>
    </row>
    <row r="1834" spans="1:1" x14ac:dyDescent="0.25">
      <c r="A1834" s="6"/>
    </row>
    <row r="1835" spans="1:1" x14ac:dyDescent="0.25">
      <c r="A1835" s="6"/>
    </row>
    <row r="1836" spans="1:1" x14ac:dyDescent="0.25">
      <c r="A1836" s="6"/>
    </row>
    <row r="1837" spans="1:1" x14ac:dyDescent="0.25">
      <c r="A1837" s="6"/>
    </row>
    <row r="1838" spans="1:1" x14ac:dyDescent="0.25">
      <c r="A1838" s="6"/>
    </row>
    <row r="1839" spans="1:1" x14ac:dyDescent="0.25">
      <c r="A1839" s="6"/>
    </row>
    <row r="1840" spans="1:1" x14ac:dyDescent="0.25">
      <c r="A1840" s="6"/>
    </row>
    <row r="1841" spans="1:1" x14ac:dyDescent="0.25">
      <c r="A1841" s="6"/>
    </row>
    <row r="1842" spans="1:1" x14ac:dyDescent="0.25">
      <c r="A1842" s="6"/>
    </row>
    <row r="1843" spans="1:1" x14ac:dyDescent="0.25">
      <c r="A1843" s="6"/>
    </row>
    <row r="1844" spans="1:1" x14ac:dyDescent="0.25">
      <c r="A1844" s="6"/>
    </row>
    <row r="1845" spans="1:1" x14ac:dyDescent="0.25">
      <c r="A1845" s="6"/>
    </row>
    <row r="1846" spans="1:1" x14ac:dyDescent="0.25">
      <c r="A1846" s="6"/>
    </row>
    <row r="1847" spans="1:1" x14ac:dyDescent="0.25">
      <c r="A1847" s="6"/>
    </row>
    <row r="1848" spans="1:1" x14ac:dyDescent="0.25">
      <c r="A1848" s="6"/>
    </row>
    <row r="1849" spans="1:1" x14ac:dyDescent="0.25">
      <c r="A1849" s="6"/>
    </row>
    <row r="1850" spans="1:1" x14ac:dyDescent="0.25">
      <c r="A1850" s="6"/>
    </row>
    <row r="1851" spans="1:1" x14ac:dyDescent="0.25">
      <c r="A1851" s="6"/>
    </row>
    <row r="1852" spans="1:1" x14ac:dyDescent="0.25">
      <c r="A1852" s="6"/>
    </row>
    <row r="1853" spans="1:1" x14ac:dyDescent="0.25">
      <c r="A1853" s="6"/>
    </row>
    <row r="1854" spans="1:1" x14ac:dyDescent="0.25">
      <c r="A1854" s="6"/>
    </row>
    <row r="1855" spans="1:1" x14ac:dyDescent="0.25">
      <c r="A1855" s="6"/>
    </row>
    <row r="1856" spans="1:1" x14ac:dyDescent="0.25">
      <c r="A1856" s="6"/>
    </row>
    <row r="1857" spans="1:1" x14ac:dyDescent="0.25">
      <c r="A1857" s="6"/>
    </row>
    <row r="1858" spans="1:1" x14ac:dyDescent="0.25">
      <c r="A1858" s="6"/>
    </row>
    <row r="1859" spans="1:1" x14ac:dyDescent="0.25">
      <c r="A1859" s="6"/>
    </row>
    <row r="1860" spans="1:1" x14ac:dyDescent="0.25">
      <c r="A1860" s="6"/>
    </row>
    <row r="1861" spans="1:1" x14ac:dyDescent="0.25">
      <c r="A1861" s="6"/>
    </row>
    <row r="1862" spans="1:1" x14ac:dyDescent="0.25">
      <c r="A1862" s="6"/>
    </row>
    <row r="1863" spans="1:1" x14ac:dyDescent="0.25">
      <c r="A1863" s="6"/>
    </row>
    <row r="1864" spans="1:1" x14ac:dyDescent="0.25">
      <c r="A1864" s="6"/>
    </row>
    <row r="1865" spans="1:1" x14ac:dyDescent="0.25">
      <c r="A1865" s="6"/>
    </row>
    <row r="1866" spans="1:1" x14ac:dyDescent="0.25">
      <c r="A1866" s="6"/>
    </row>
    <row r="1867" spans="1:1" x14ac:dyDescent="0.25">
      <c r="A1867" s="6"/>
    </row>
    <row r="1868" spans="1:1" x14ac:dyDescent="0.25">
      <c r="A1868" s="6"/>
    </row>
    <row r="1869" spans="1:1" x14ac:dyDescent="0.25">
      <c r="A1869" s="6"/>
    </row>
    <row r="1870" spans="1:1" x14ac:dyDescent="0.25">
      <c r="A1870" s="6"/>
    </row>
    <row r="1871" spans="1:1" x14ac:dyDescent="0.25">
      <c r="A1871" s="6"/>
    </row>
    <row r="1872" spans="1:1" x14ac:dyDescent="0.25">
      <c r="A1872" s="6"/>
    </row>
    <row r="1873" spans="1:1" x14ac:dyDescent="0.25">
      <c r="A1873" s="6"/>
    </row>
    <row r="1874" spans="1:1" x14ac:dyDescent="0.25">
      <c r="A1874" s="6"/>
    </row>
    <row r="1875" spans="1:1" x14ac:dyDescent="0.25">
      <c r="A1875" s="6"/>
    </row>
    <row r="1876" spans="1:1" x14ac:dyDescent="0.25">
      <c r="A1876" s="6"/>
    </row>
    <row r="1877" spans="1:1" x14ac:dyDescent="0.25">
      <c r="A1877" s="6"/>
    </row>
    <row r="1878" spans="1:1" x14ac:dyDescent="0.25">
      <c r="A1878" s="6"/>
    </row>
    <row r="1879" spans="1:1" x14ac:dyDescent="0.25">
      <c r="A1879" s="6"/>
    </row>
    <row r="1880" spans="1:1" x14ac:dyDescent="0.25">
      <c r="A1880" s="6"/>
    </row>
    <row r="1881" spans="1:1" x14ac:dyDescent="0.25">
      <c r="A1881" s="6"/>
    </row>
    <row r="1882" spans="1:1" x14ac:dyDescent="0.25">
      <c r="A1882" s="6"/>
    </row>
    <row r="1883" spans="1:1" x14ac:dyDescent="0.25">
      <c r="A1883" s="6"/>
    </row>
    <row r="1884" spans="1:1" x14ac:dyDescent="0.25">
      <c r="A1884" s="6"/>
    </row>
    <row r="1885" spans="1:1" x14ac:dyDescent="0.25">
      <c r="A1885" s="6"/>
    </row>
    <row r="1886" spans="1:1" x14ac:dyDescent="0.25">
      <c r="A1886" s="6"/>
    </row>
    <row r="1887" spans="1:1" x14ac:dyDescent="0.25">
      <c r="A1887" s="6"/>
    </row>
    <row r="1888" spans="1:1" x14ac:dyDescent="0.25">
      <c r="A1888" s="6"/>
    </row>
    <row r="1889" spans="1:1" x14ac:dyDescent="0.25">
      <c r="A1889" s="6"/>
    </row>
    <row r="1890" spans="1:1" x14ac:dyDescent="0.25">
      <c r="A1890" s="6"/>
    </row>
    <row r="1891" spans="1:1" x14ac:dyDescent="0.25">
      <c r="A1891" s="6"/>
    </row>
    <row r="1892" spans="1:1" x14ac:dyDescent="0.25">
      <c r="A1892" s="6"/>
    </row>
    <row r="1893" spans="1:1" x14ac:dyDescent="0.25">
      <c r="A1893" s="6"/>
    </row>
    <row r="1894" spans="1:1" x14ac:dyDescent="0.25">
      <c r="A1894" s="6"/>
    </row>
    <row r="1895" spans="1:1" x14ac:dyDescent="0.25">
      <c r="A1895" s="6"/>
    </row>
    <row r="1896" spans="1:1" x14ac:dyDescent="0.25">
      <c r="A1896" s="6"/>
    </row>
    <row r="1897" spans="1:1" x14ac:dyDescent="0.25">
      <c r="A1897" s="6"/>
    </row>
    <row r="1898" spans="1:1" x14ac:dyDescent="0.25">
      <c r="A1898" s="6"/>
    </row>
    <row r="1899" spans="1:1" x14ac:dyDescent="0.25">
      <c r="A1899" s="6"/>
    </row>
    <row r="1900" spans="1:1" x14ac:dyDescent="0.25">
      <c r="A1900" s="6"/>
    </row>
    <row r="1901" spans="1:1" x14ac:dyDescent="0.25">
      <c r="A1901" s="6"/>
    </row>
    <row r="1902" spans="1:1" x14ac:dyDescent="0.25">
      <c r="A1902" s="6"/>
    </row>
    <row r="1903" spans="1:1" x14ac:dyDescent="0.25">
      <c r="A1903" s="6"/>
    </row>
    <row r="1904" spans="1:1" x14ac:dyDescent="0.25">
      <c r="A1904" s="6"/>
    </row>
    <row r="1905" spans="1:1" x14ac:dyDescent="0.25">
      <c r="A1905" s="6"/>
    </row>
    <row r="1906" spans="1:1" x14ac:dyDescent="0.25">
      <c r="A1906" s="6"/>
    </row>
    <row r="1907" spans="1:1" x14ac:dyDescent="0.25">
      <c r="A1907" s="6"/>
    </row>
    <row r="1908" spans="1:1" x14ac:dyDescent="0.25">
      <c r="A1908" s="6"/>
    </row>
    <row r="1909" spans="1:1" x14ac:dyDescent="0.25">
      <c r="A1909" s="6"/>
    </row>
    <row r="1910" spans="1:1" x14ac:dyDescent="0.25">
      <c r="A1910" s="6"/>
    </row>
    <row r="1911" spans="1:1" x14ac:dyDescent="0.25">
      <c r="A1911" s="6"/>
    </row>
    <row r="1912" spans="1:1" x14ac:dyDescent="0.25">
      <c r="A1912" s="6"/>
    </row>
    <row r="1913" spans="1:1" x14ac:dyDescent="0.25">
      <c r="A1913" s="6"/>
    </row>
    <row r="1914" spans="1:1" x14ac:dyDescent="0.25">
      <c r="A1914" s="6"/>
    </row>
    <row r="1915" spans="1:1" x14ac:dyDescent="0.25">
      <c r="A1915" s="6"/>
    </row>
    <row r="1916" spans="1:1" x14ac:dyDescent="0.25">
      <c r="A1916" s="6"/>
    </row>
    <row r="1917" spans="1:1" x14ac:dyDescent="0.25">
      <c r="A1917" s="6"/>
    </row>
    <row r="1918" spans="1:1" x14ac:dyDescent="0.25">
      <c r="A1918" s="6"/>
    </row>
    <row r="1919" spans="1:1" x14ac:dyDescent="0.25">
      <c r="A1919" s="6"/>
    </row>
    <row r="1920" spans="1:1" x14ac:dyDescent="0.25">
      <c r="A1920" s="6"/>
    </row>
    <row r="1921" spans="1:1" x14ac:dyDescent="0.25">
      <c r="A1921" s="6"/>
    </row>
    <row r="1922" spans="1:1" x14ac:dyDescent="0.25">
      <c r="A1922" s="6"/>
    </row>
    <row r="1923" spans="1:1" x14ac:dyDescent="0.25">
      <c r="A1923" s="6"/>
    </row>
    <row r="1924" spans="1:1" x14ac:dyDescent="0.25">
      <c r="A1924" s="6"/>
    </row>
    <row r="1925" spans="1:1" x14ac:dyDescent="0.25">
      <c r="A1925" s="6"/>
    </row>
    <row r="1926" spans="1:1" x14ac:dyDescent="0.25">
      <c r="A1926" s="6"/>
    </row>
    <row r="1927" spans="1:1" x14ac:dyDescent="0.25">
      <c r="A1927" s="6"/>
    </row>
    <row r="1928" spans="1:1" x14ac:dyDescent="0.25">
      <c r="A1928" s="6"/>
    </row>
    <row r="1929" spans="1:1" x14ac:dyDescent="0.25">
      <c r="A1929" s="6"/>
    </row>
    <row r="1930" spans="1:1" x14ac:dyDescent="0.25">
      <c r="A1930" s="6"/>
    </row>
    <row r="1931" spans="1:1" x14ac:dyDescent="0.25">
      <c r="A1931" s="6"/>
    </row>
    <row r="1932" spans="1:1" x14ac:dyDescent="0.25">
      <c r="A1932" s="6"/>
    </row>
    <row r="1933" spans="1:1" x14ac:dyDescent="0.25">
      <c r="A1933" s="6"/>
    </row>
    <row r="1934" spans="1:1" x14ac:dyDescent="0.25">
      <c r="A1934" s="6"/>
    </row>
    <row r="1935" spans="1:1" x14ac:dyDescent="0.25">
      <c r="A1935" s="6"/>
    </row>
    <row r="1936" spans="1:1" x14ac:dyDescent="0.25">
      <c r="A1936" s="6"/>
    </row>
    <row r="1937" spans="1:1" x14ac:dyDescent="0.25">
      <c r="A1937" s="6"/>
    </row>
    <row r="1938" spans="1:1" x14ac:dyDescent="0.25">
      <c r="A1938" s="6"/>
    </row>
    <row r="1939" spans="1:1" x14ac:dyDescent="0.25">
      <c r="A1939" s="6"/>
    </row>
    <row r="1940" spans="1:1" x14ac:dyDescent="0.25">
      <c r="A1940" s="6"/>
    </row>
    <row r="1941" spans="1:1" x14ac:dyDescent="0.25">
      <c r="A1941" s="6"/>
    </row>
    <row r="1942" spans="1:1" x14ac:dyDescent="0.25">
      <c r="A1942" s="6"/>
    </row>
    <row r="1943" spans="1:1" x14ac:dyDescent="0.25">
      <c r="A1943" s="6"/>
    </row>
    <row r="1944" spans="1:1" x14ac:dyDescent="0.25">
      <c r="A1944" s="6"/>
    </row>
    <row r="1945" spans="1:1" x14ac:dyDescent="0.25">
      <c r="A1945" s="6"/>
    </row>
    <row r="1946" spans="1:1" x14ac:dyDescent="0.25">
      <c r="A1946" s="6"/>
    </row>
    <row r="1947" spans="1:1" x14ac:dyDescent="0.25">
      <c r="A1947" s="6"/>
    </row>
    <row r="1948" spans="1:1" x14ac:dyDescent="0.25">
      <c r="A1948" s="6"/>
    </row>
    <row r="1949" spans="1:1" x14ac:dyDescent="0.25">
      <c r="A1949" s="6"/>
    </row>
    <row r="1950" spans="1:1" x14ac:dyDescent="0.25">
      <c r="A1950" s="6"/>
    </row>
    <row r="1951" spans="1:1" x14ac:dyDescent="0.25">
      <c r="A1951" s="6"/>
    </row>
    <row r="1952" spans="1:1" x14ac:dyDescent="0.25">
      <c r="A1952" s="6"/>
    </row>
    <row r="1953" spans="1:1" x14ac:dyDescent="0.25">
      <c r="A1953" s="6"/>
    </row>
    <row r="1954" spans="1:1" x14ac:dyDescent="0.25">
      <c r="A1954" s="6"/>
    </row>
    <row r="1955" spans="1:1" x14ac:dyDescent="0.25">
      <c r="A1955" s="6"/>
    </row>
    <row r="1956" spans="1:1" x14ac:dyDescent="0.25">
      <c r="A1956" s="6"/>
    </row>
    <row r="1957" spans="1:1" x14ac:dyDescent="0.25">
      <c r="A1957" s="6"/>
    </row>
    <row r="1958" spans="1:1" x14ac:dyDescent="0.25">
      <c r="A1958" s="6"/>
    </row>
    <row r="1959" spans="1:1" x14ac:dyDescent="0.25">
      <c r="A1959" s="6"/>
    </row>
    <row r="1960" spans="1:1" x14ac:dyDescent="0.25">
      <c r="A1960" s="6"/>
    </row>
    <row r="1961" spans="1:1" x14ac:dyDescent="0.25">
      <c r="A1961" s="6"/>
    </row>
    <row r="1962" spans="1:1" x14ac:dyDescent="0.25">
      <c r="A1962" s="6"/>
    </row>
    <row r="1963" spans="1:1" x14ac:dyDescent="0.25">
      <c r="A1963" s="6"/>
    </row>
    <row r="1964" spans="1:1" x14ac:dyDescent="0.25">
      <c r="A1964" s="6"/>
    </row>
    <row r="1965" spans="1:1" x14ac:dyDescent="0.25">
      <c r="A1965" s="6"/>
    </row>
    <row r="1966" spans="1:1" x14ac:dyDescent="0.25">
      <c r="A1966" s="6"/>
    </row>
    <row r="1967" spans="1:1" x14ac:dyDescent="0.25">
      <c r="A1967" s="6"/>
    </row>
    <row r="1968" spans="1:1" x14ac:dyDescent="0.25">
      <c r="A1968" s="6"/>
    </row>
    <row r="1969" spans="1:1" x14ac:dyDescent="0.25">
      <c r="A1969" s="6"/>
    </row>
    <row r="1970" spans="1:1" x14ac:dyDescent="0.25">
      <c r="A1970" s="6"/>
    </row>
    <row r="1971" spans="1:1" x14ac:dyDescent="0.25">
      <c r="A1971" s="6"/>
    </row>
    <row r="1972" spans="1:1" x14ac:dyDescent="0.25">
      <c r="A1972" s="6"/>
    </row>
    <row r="1973" spans="1:1" x14ac:dyDescent="0.25">
      <c r="A1973" s="6"/>
    </row>
    <row r="1974" spans="1:1" x14ac:dyDescent="0.25">
      <c r="A1974" s="6"/>
    </row>
    <row r="1975" spans="1:1" x14ac:dyDescent="0.25">
      <c r="A1975" s="6"/>
    </row>
    <row r="1976" spans="1:1" x14ac:dyDescent="0.25">
      <c r="A1976" s="6"/>
    </row>
    <row r="1977" spans="1:1" x14ac:dyDescent="0.25">
      <c r="A1977" s="6"/>
    </row>
    <row r="1978" spans="1:1" x14ac:dyDescent="0.25">
      <c r="A1978" s="6"/>
    </row>
    <row r="1979" spans="1:1" x14ac:dyDescent="0.25">
      <c r="A1979" s="6"/>
    </row>
    <row r="1980" spans="1:1" x14ac:dyDescent="0.25">
      <c r="A1980" s="6"/>
    </row>
    <row r="1981" spans="1:1" x14ac:dyDescent="0.25">
      <c r="A1981" s="6"/>
    </row>
    <row r="1982" spans="1:1" x14ac:dyDescent="0.25">
      <c r="A1982" s="6"/>
    </row>
    <row r="1983" spans="1:1" x14ac:dyDescent="0.25">
      <c r="A1983" s="6"/>
    </row>
    <row r="1984" spans="1:1" x14ac:dyDescent="0.25">
      <c r="A1984" s="6"/>
    </row>
    <row r="1985" spans="1:1" x14ac:dyDescent="0.25">
      <c r="A1985" s="6"/>
    </row>
    <row r="1986" spans="1:1" x14ac:dyDescent="0.25">
      <c r="A1986" s="6"/>
    </row>
    <row r="1987" spans="1:1" x14ac:dyDescent="0.25">
      <c r="A1987" s="6"/>
    </row>
    <row r="1988" spans="1:1" x14ac:dyDescent="0.25">
      <c r="A1988" s="6"/>
    </row>
    <row r="1989" spans="1:1" x14ac:dyDescent="0.25">
      <c r="A1989" s="6"/>
    </row>
    <row r="1990" spans="1:1" x14ac:dyDescent="0.25">
      <c r="A1990" s="6"/>
    </row>
    <row r="1991" spans="1:1" x14ac:dyDescent="0.25">
      <c r="A1991" s="6"/>
    </row>
    <row r="1992" spans="1:1" x14ac:dyDescent="0.25">
      <c r="A1992" s="6"/>
    </row>
    <row r="1993" spans="1:1" x14ac:dyDescent="0.25">
      <c r="A1993" s="6"/>
    </row>
    <row r="1994" spans="1:1" x14ac:dyDescent="0.25">
      <c r="A1994" s="6"/>
    </row>
    <row r="1995" spans="1:1" x14ac:dyDescent="0.25">
      <c r="A1995" s="6"/>
    </row>
    <row r="1996" spans="1:1" x14ac:dyDescent="0.25">
      <c r="A1996" s="6"/>
    </row>
    <row r="1997" spans="1:1" x14ac:dyDescent="0.25">
      <c r="A1997" s="6"/>
    </row>
    <row r="1998" spans="1:1" x14ac:dyDescent="0.25">
      <c r="A1998" s="6"/>
    </row>
    <row r="1999" spans="1:1" x14ac:dyDescent="0.25">
      <c r="A1999" s="6"/>
    </row>
    <row r="2000" spans="1:1" x14ac:dyDescent="0.25">
      <c r="A2000" s="6"/>
    </row>
    <row r="2001" spans="1:1" x14ac:dyDescent="0.25">
      <c r="A2001" s="6"/>
    </row>
    <row r="2002" spans="1:1" x14ac:dyDescent="0.25">
      <c r="A2002" s="6"/>
    </row>
    <row r="2003" spans="1:1" x14ac:dyDescent="0.25">
      <c r="A2003" s="6"/>
    </row>
    <row r="2004" spans="1:1" x14ac:dyDescent="0.25">
      <c r="A2004" s="6"/>
    </row>
    <row r="2005" spans="1:1" x14ac:dyDescent="0.25">
      <c r="A2005" s="6"/>
    </row>
    <row r="2006" spans="1:1" x14ac:dyDescent="0.25">
      <c r="A2006" s="6"/>
    </row>
    <row r="2007" spans="1:1" x14ac:dyDescent="0.25">
      <c r="A2007" s="6"/>
    </row>
    <row r="2008" spans="1:1" x14ac:dyDescent="0.25">
      <c r="A2008" s="6"/>
    </row>
    <row r="2009" spans="1:1" x14ac:dyDescent="0.25">
      <c r="A2009" s="6"/>
    </row>
    <row r="2010" spans="1:1" x14ac:dyDescent="0.25">
      <c r="A2010" s="6"/>
    </row>
    <row r="2011" spans="1:1" x14ac:dyDescent="0.25">
      <c r="A2011" s="6"/>
    </row>
    <row r="2012" spans="1:1" x14ac:dyDescent="0.25">
      <c r="A2012" s="6"/>
    </row>
    <row r="2013" spans="1:1" x14ac:dyDescent="0.25">
      <c r="A2013" s="6"/>
    </row>
    <row r="2014" spans="1:1" x14ac:dyDescent="0.25">
      <c r="A2014" s="6"/>
    </row>
    <row r="2015" spans="1:1" x14ac:dyDescent="0.25">
      <c r="A2015" s="6"/>
    </row>
    <row r="2016" spans="1:1" x14ac:dyDescent="0.25">
      <c r="A2016" s="6"/>
    </row>
    <row r="2017" spans="1:1" x14ac:dyDescent="0.25">
      <c r="A2017" s="6"/>
    </row>
    <row r="2018" spans="1:1" x14ac:dyDescent="0.25">
      <c r="A2018" s="6"/>
    </row>
    <row r="2019" spans="1:1" x14ac:dyDescent="0.25">
      <c r="A2019" s="6"/>
    </row>
    <row r="2020" spans="1:1" x14ac:dyDescent="0.25">
      <c r="A2020" s="6"/>
    </row>
    <row r="2021" spans="1:1" x14ac:dyDescent="0.25">
      <c r="A2021" s="6"/>
    </row>
    <row r="2022" spans="1:1" x14ac:dyDescent="0.25">
      <c r="A2022" s="6"/>
    </row>
    <row r="2023" spans="1:1" x14ac:dyDescent="0.25">
      <c r="A2023" s="6"/>
    </row>
    <row r="2024" spans="1:1" x14ac:dyDescent="0.25">
      <c r="A2024" s="6"/>
    </row>
    <row r="2025" spans="1:1" x14ac:dyDescent="0.25">
      <c r="A2025" s="6"/>
    </row>
    <row r="2026" spans="1:1" x14ac:dyDescent="0.25">
      <c r="A2026" s="6"/>
    </row>
    <row r="2027" spans="1:1" x14ac:dyDescent="0.25">
      <c r="A2027" s="6"/>
    </row>
    <row r="2028" spans="1:1" x14ac:dyDescent="0.25">
      <c r="A2028" s="6"/>
    </row>
    <row r="2029" spans="1:1" x14ac:dyDescent="0.25">
      <c r="A2029" s="6"/>
    </row>
    <row r="2030" spans="1:1" x14ac:dyDescent="0.25">
      <c r="A2030" s="6"/>
    </row>
    <row r="2031" spans="1:1" x14ac:dyDescent="0.25">
      <c r="A2031" s="6"/>
    </row>
    <row r="2032" spans="1:1" x14ac:dyDescent="0.25">
      <c r="A2032" s="6"/>
    </row>
    <row r="2033" spans="1:1" x14ac:dyDescent="0.25">
      <c r="A2033" s="6"/>
    </row>
    <row r="2034" spans="1:1" x14ac:dyDescent="0.25">
      <c r="A2034" s="6"/>
    </row>
    <row r="2035" spans="1:1" x14ac:dyDescent="0.25">
      <c r="A2035" s="6"/>
    </row>
    <row r="2036" spans="1:1" x14ac:dyDescent="0.25">
      <c r="A2036" s="6"/>
    </row>
    <row r="2037" spans="1:1" x14ac:dyDescent="0.25">
      <c r="A2037" s="6"/>
    </row>
    <row r="2038" spans="1:1" x14ac:dyDescent="0.25">
      <c r="A2038" s="6"/>
    </row>
    <row r="2039" spans="1:1" x14ac:dyDescent="0.25">
      <c r="A2039" s="6"/>
    </row>
    <row r="2040" spans="1:1" x14ac:dyDescent="0.25">
      <c r="A2040" s="6"/>
    </row>
    <row r="2041" spans="1:1" x14ac:dyDescent="0.25">
      <c r="A2041" s="6"/>
    </row>
    <row r="2042" spans="1:1" x14ac:dyDescent="0.25">
      <c r="A2042" s="6"/>
    </row>
    <row r="2043" spans="1:1" x14ac:dyDescent="0.25">
      <c r="A2043" s="6"/>
    </row>
    <row r="2044" spans="1:1" x14ac:dyDescent="0.25">
      <c r="A2044" s="6"/>
    </row>
    <row r="2045" spans="1:1" x14ac:dyDescent="0.25">
      <c r="A2045" s="6"/>
    </row>
    <row r="2046" spans="1:1" x14ac:dyDescent="0.25">
      <c r="A2046" s="6"/>
    </row>
    <row r="2047" spans="1:1" x14ac:dyDescent="0.25">
      <c r="A2047" s="6"/>
    </row>
    <row r="2048" spans="1:1" x14ac:dyDescent="0.25">
      <c r="A2048" s="6"/>
    </row>
    <row r="2049" spans="1:1" x14ac:dyDescent="0.25">
      <c r="A2049" s="6"/>
    </row>
    <row r="2050" spans="1:1" x14ac:dyDescent="0.25">
      <c r="A2050" s="6"/>
    </row>
    <row r="2051" spans="1:1" x14ac:dyDescent="0.25">
      <c r="A2051" s="6"/>
    </row>
    <row r="2052" spans="1:1" x14ac:dyDescent="0.25">
      <c r="A2052" s="6"/>
    </row>
    <row r="2053" spans="1:1" x14ac:dyDescent="0.25">
      <c r="A2053" s="6"/>
    </row>
    <row r="2054" spans="1:1" x14ac:dyDescent="0.25">
      <c r="A2054" s="6"/>
    </row>
    <row r="2055" spans="1:1" x14ac:dyDescent="0.25">
      <c r="A2055" s="6"/>
    </row>
    <row r="2056" spans="1:1" x14ac:dyDescent="0.25">
      <c r="A2056" s="6"/>
    </row>
    <row r="2057" spans="1:1" x14ac:dyDescent="0.25">
      <c r="A2057" s="6"/>
    </row>
    <row r="2058" spans="1:1" x14ac:dyDescent="0.25">
      <c r="A2058" s="6"/>
    </row>
    <row r="2059" spans="1:1" x14ac:dyDescent="0.25">
      <c r="A2059" s="6"/>
    </row>
    <row r="2060" spans="1:1" x14ac:dyDescent="0.25">
      <c r="A2060" s="6"/>
    </row>
    <row r="2061" spans="1:1" x14ac:dyDescent="0.25">
      <c r="A2061" s="6"/>
    </row>
    <row r="2062" spans="1:1" x14ac:dyDescent="0.25">
      <c r="A2062" s="6"/>
    </row>
    <row r="2063" spans="1:1" x14ac:dyDescent="0.25">
      <c r="A2063" s="6"/>
    </row>
    <row r="2064" spans="1:1" x14ac:dyDescent="0.25">
      <c r="A2064" s="6"/>
    </row>
    <row r="2065" spans="1:1" x14ac:dyDescent="0.25">
      <c r="A2065" s="6"/>
    </row>
    <row r="2066" spans="1:1" x14ac:dyDescent="0.25">
      <c r="A2066" s="6"/>
    </row>
    <row r="2067" spans="1:1" x14ac:dyDescent="0.25">
      <c r="A2067" s="6"/>
    </row>
    <row r="2068" spans="1:1" x14ac:dyDescent="0.25">
      <c r="A2068" s="6"/>
    </row>
    <row r="2069" spans="1:1" x14ac:dyDescent="0.25">
      <c r="A2069" s="6"/>
    </row>
    <row r="2070" spans="1:1" x14ac:dyDescent="0.25">
      <c r="A2070" s="6"/>
    </row>
    <row r="2071" spans="1:1" x14ac:dyDescent="0.25">
      <c r="A2071" s="6"/>
    </row>
    <row r="2072" spans="1:1" x14ac:dyDescent="0.25">
      <c r="A2072" s="6"/>
    </row>
    <row r="2073" spans="1:1" x14ac:dyDescent="0.25">
      <c r="A2073" s="6"/>
    </row>
    <row r="2074" spans="1:1" x14ac:dyDescent="0.25">
      <c r="A2074" s="6"/>
    </row>
    <row r="2075" spans="1:1" x14ac:dyDescent="0.25">
      <c r="A2075" s="6"/>
    </row>
    <row r="2076" spans="1:1" x14ac:dyDescent="0.25">
      <c r="A2076" s="6"/>
    </row>
    <row r="2077" spans="1:1" x14ac:dyDescent="0.25">
      <c r="A2077" s="6"/>
    </row>
    <row r="2078" spans="1:1" x14ac:dyDescent="0.25">
      <c r="A2078" s="6"/>
    </row>
    <row r="2079" spans="1:1" x14ac:dyDescent="0.25">
      <c r="A2079" s="6"/>
    </row>
    <row r="2080" spans="1:1" x14ac:dyDescent="0.25">
      <c r="A2080" s="6"/>
    </row>
    <row r="2081" spans="1:1" x14ac:dyDescent="0.25">
      <c r="A2081" s="6"/>
    </row>
    <row r="2082" spans="1:1" x14ac:dyDescent="0.25">
      <c r="A2082" s="6"/>
    </row>
    <row r="2083" spans="1:1" x14ac:dyDescent="0.25">
      <c r="A2083" s="6"/>
    </row>
    <row r="2084" spans="1:1" x14ac:dyDescent="0.25">
      <c r="A2084" s="6"/>
    </row>
    <row r="2085" spans="1:1" x14ac:dyDescent="0.25">
      <c r="A2085" s="6"/>
    </row>
    <row r="2086" spans="1:1" x14ac:dyDescent="0.25">
      <c r="A2086" s="6"/>
    </row>
    <row r="2087" spans="1:1" x14ac:dyDescent="0.25">
      <c r="A2087" s="6"/>
    </row>
    <row r="2088" spans="1:1" x14ac:dyDescent="0.25">
      <c r="A2088" s="6"/>
    </row>
    <row r="2089" spans="1:1" x14ac:dyDescent="0.25">
      <c r="A2089" s="6"/>
    </row>
    <row r="2090" spans="1:1" x14ac:dyDescent="0.25">
      <c r="A2090" s="6"/>
    </row>
    <row r="2091" spans="1:1" x14ac:dyDescent="0.25">
      <c r="A2091" s="6"/>
    </row>
    <row r="2092" spans="1:1" x14ac:dyDescent="0.25">
      <c r="A2092" s="6"/>
    </row>
    <row r="2093" spans="1:1" x14ac:dyDescent="0.25">
      <c r="A2093" s="6"/>
    </row>
    <row r="2094" spans="1:1" x14ac:dyDescent="0.25">
      <c r="A2094" s="6"/>
    </row>
    <row r="2095" spans="1:1" x14ac:dyDescent="0.25">
      <c r="A2095" s="6"/>
    </row>
    <row r="2096" spans="1:1" x14ac:dyDescent="0.25">
      <c r="A2096" s="6"/>
    </row>
    <row r="2097" spans="1:1" x14ac:dyDescent="0.25">
      <c r="A2097" s="6"/>
    </row>
    <row r="2098" spans="1:1" x14ac:dyDescent="0.25">
      <c r="A2098" s="6"/>
    </row>
    <row r="2099" spans="1:1" x14ac:dyDescent="0.25">
      <c r="A2099" s="6"/>
    </row>
    <row r="2100" spans="1:1" x14ac:dyDescent="0.25">
      <c r="A2100" s="6"/>
    </row>
    <row r="2101" spans="1:1" x14ac:dyDescent="0.25">
      <c r="A2101" s="6"/>
    </row>
    <row r="2102" spans="1:1" x14ac:dyDescent="0.25">
      <c r="A2102" s="6"/>
    </row>
    <row r="2103" spans="1:1" x14ac:dyDescent="0.25">
      <c r="A2103" s="6"/>
    </row>
    <row r="2104" spans="1:1" x14ac:dyDescent="0.25">
      <c r="A2104" s="6"/>
    </row>
    <row r="2105" spans="1:1" x14ac:dyDescent="0.25">
      <c r="A2105" s="6"/>
    </row>
    <row r="2106" spans="1:1" x14ac:dyDescent="0.25">
      <c r="A2106" s="6"/>
    </row>
    <row r="2107" spans="1:1" x14ac:dyDescent="0.25">
      <c r="A2107" s="6"/>
    </row>
    <row r="2108" spans="1:1" x14ac:dyDescent="0.25">
      <c r="A2108" s="6"/>
    </row>
    <row r="2109" spans="1:1" x14ac:dyDescent="0.25">
      <c r="A2109" s="6"/>
    </row>
    <row r="2110" spans="1:1" x14ac:dyDescent="0.25">
      <c r="A2110" s="6"/>
    </row>
    <row r="2111" spans="1:1" x14ac:dyDescent="0.25">
      <c r="A2111" s="6"/>
    </row>
    <row r="2112" spans="1:1" x14ac:dyDescent="0.25">
      <c r="A2112" s="6"/>
    </row>
    <row r="2113" spans="1:1" x14ac:dyDescent="0.25">
      <c r="A2113" s="6"/>
    </row>
    <row r="2114" spans="1:1" x14ac:dyDescent="0.25">
      <c r="A2114" s="6"/>
    </row>
    <row r="2115" spans="1:1" x14ac:dyDescent="0.25">
      <c r="A2115" s="6"/>
    </row>
    <row r="2116" spans="1:1" x14ac:dyDescent="0.25">
      <c r="A2116" s="6"/>
    </row>
    <row r="2117" spans="1:1" x14ac:dyDescent="0.25">
      <c r="A2117" s="6"/>
    </row>
    <row r="2118" spans="1:1" x14ac:dyDescent="0.25">
      <c r="A2118" s="6"/>
    </row>
    <row r="2119" spans="1:1" x14ac:dyDescent="0.25">
      <c r="A2119" s="6"/>
    </row>
    <row r="2120" spans="1:1" x14ac:dyDescent="0.25">
      <c r="A2120" s="6"/>
    </row>
    <row r="2121" spans="1:1" x14ac:dyDescent="0.25">
      <c r="A2121" s="6"/>
    </row>
    <row r="2122" spans="1:1" x14ac:dyDescent="0.25">
      <c r="A2122" s="6"/>
    </row>
    <row r="2123" spans="1:1" x14ac:dyDescent="0.25">
      <c r="A2123" s="6"/>
    </row>
    <row r="2124" spans="1:1" x14ac:dyDescent="0.25">
      <c r="A2124" s="6"/>
    </row>
    <row r="2125" spans="1:1" x14ac:dyDescent="0.25">
      <c r="A2125" s="6"/>
    </row>
    <row r="2126" spans="1:1" x14ac:dyDescent="0.25">
      <c r="A2126" s="6"/>
    </row>
    <row r="2127" spans="1:1" x14ac:dyDescent="0.25">
      <c r="A2127" s="6"/>
    </row>
    <row r="2128" spans="1:1" x14ac:dyDescent="0.25">
      <c r="A2128" s="6"/>
    </row>
    <row r="2129" spans="1:1" x14ac:dyDescent="0.25">
      <c r="A2129" s="6"/>
    </row>
    <row r="2130" spans="1:1" x14ac:dyDescent="0.25">
      <c r="A2130" s="6"/>
    </row>
    <row r="2131" spans="1:1" x14ac:dyDescent="0.25">
      <c r="A2131" s="6"/>
    </row>
    <row r="2132" spans="1:1" x14ac:dyDescent="0.25">
      <c r="A2132" s="6"/>
    </row>
    <row r="2133" spans="1:1" x14ac:dyDescent="0.25">
      <c r="A2133" s="6"/>
    </row>
    <row r="2134" spans="1:1" x14ac:dyDescent="0.25">
      <c r="A2134" s="6"/>
    </row>
    <row r="2135" spans="1:1" x14ac:dyDescent="0.25">
      <c r="A2135" s="6"/>
    </row>
    <row r="2136" spans="1:1" x14ac:dyDescent="0.25">
      <c r="A2136" s="6"/>
    </row>
    <row r="2137" spans="1:1" x14ac:dyDescent="0.25">
      <c r="A2137" s="6"/>
    </row>
    <row r="2138" spans="1:1" x14ac:dyDescent="0.25">
      <c r="A2138" s="6"/>
    </row>
    <row r="2139" spans="1:1" x14ac:dyDescent="0.25">
      <c r="A2139" s="6"/>
    </row>
    <row r="2140" spans="1:1" x14ac:dyDescent="0.25">
      <c r="A2140" s="6"/>
    </row>
    <row r="2141" spans="1:1" x14ac:dyDescent="0.25">
      <c r="A2141" s="6"/>
    </row>
    <row r="2142" spans="1:1" x14ac:dyDescent="0.25">
      <c r="A2142" s="6"/>
    </row>
    <row r="2143" spans="1:1" x14ac:dyDescent="0.25">
      <c r="A2143" s="6"/>
    </row>
    <row r="2144" spans="1:1" x14ac:dyDescent="0.25">
      <c r="A2144" s="6"/>
    </row>
    <row r="2145" spans="1:1" x14ac:dyDescent="0.25">
      <c r="A2145" s="6"/>
    </row>
    <row r="2146" spans="1:1" x14ac:dyDescent="0.25">
      <c r="A2146" s="6"/>
    </row>
    <row r="2147" spans="1:1" x14ac:dyDescent="0.25">
      <c r="A2147" s="6"/>
    </row>
    <row r="2148" spans="1:1" x14ac:dyDescent="0.25">
      <c r="A2148" s="6"/>
    </row>
    <row r="2149" spans="1:1" x14ac:dyDescent="0.25">
      <c r="A2149" s="6"/>
    </row>
    <row r="2150" spans="1:1" x14ac:dyDescent="0.25">
      <c r="A2150" s="6"/>
    </row>
    <row r="2151" spans="1:1" x14ac:dyDescent="0.25">
      <c r="A2151" s="6"/>
    </row>
    <row r="2152" spans="1:1" x14ac:dyDescent="0.25">
      <c r="A2152" s="6"/>
    </row>
    <row r="2153" spans="1:1" x14ac:dyDescent="0.25">
      <c r="A2153" s="6"/>
    </row>
    <row r="2154" spans="1:1" x14ac:dyDescent="0.25">
      <c r="A2154" s="6"/>
    </row>
    <row r="2155" spans="1:1" x14ac:dyDescent="0.25">
      <c r="A2155" s="6"/>
    </row>
    <row r="2156" spans="1:1" x14ac:dyDescent="0.25">
      <c r="A2156" s="6"/>
    </row>
    <row r="2157" spans="1:1" x14ac:dyDescent="0.25">
      <c r="A2157" s="6"/>
    </row>
    <row r="2158" spans="1:1" x14ac:dyDescent="0.25">
      <c r="A2158" s="6"/>
    </row>
    <row r="2159" spans="1:1" x14ac:dyDescent="0.25">
      <c r="A2159" s="6"/>
    </row>
    <row r="2160" spans="1:1" x14ac:dyDescent="0.25">
      <c r="A2160" s="6"/>
    </row>
    <row r="2161" spans="1:1" x14ac:dyDescent="0.25">
      <c r="A2161" s="6"/>
    </row>
    <row r="2162" spans="1:1" x14ac:dyDescent="0.25">
      <c r="A2162" s="6"/>
    </row>
    <row r="2163" spans="1:1" x14ac:dyDescent="0.25">
      <c r="A2163" s="6"/>
    </row>
    <row r="2164" spans="1:1" x14ac:dyDescent="0.25">
      <c r="A2164" s="6"/>
    </row>
    <row r="2165" spans="1:1" x14ac:dyDescent="0.25">
      <c r="A2165" s="6"/>
    </row>
    <row r="2166" spans="1:1" x14ac:dyDescent="0.25">
      <c r="A2166" s="6"/>
    </row>
    <row r="2167" spans="1:1" x14ac:dyDescent="0.25">
      <c r="A2167" s="6"/>
    </row>
    <row r="2168" spans="1:1" x14ac:dyDescent="0.25">
      <c r="A2168" s="6"/>
    </row>
    <row r="2169" spans="1:1" x14ac:dyDescent="0.25">
      <c r="A2169" s="6"/>
    </row>
    <row r="2170" spans="1:1" x14ac:dyDescent="0.25">
      <c r="A2170" s="6"/>
    </row>
    <row r="2171" spans="1:1" x14ac:dyDescent="0.25">
      <c r="A2171" s="6"/>
    </row>
    <row r="2172" spans="1:1" x14ac:dyDescent="0.25">
      <c r="A2172" s="6"/>
    </row>
    <row r="2173" spans="1:1" x14ac:dyDescent="0.25">
      <c r="A2173" s="6"/>
    </row>
    <row r="2174" spans="1:1" x14ac:dyDescent="0.25">
      <c r="A2174" s="6"/>
    </row>
    <row r="2175" spans="1:1" x14ac:dyDescent="0.25">
      <c r="A2175" s="6"/>
    </row>
    <row r="2176" spans="1:1" x14ac:dyDescent="0.25">
      <c r="A2176" s="6"/>
    </row>
    <row r="2177" spans="1:1" x14ac:dyDescent="0.25">
      <c r="A2177" s="6"/>
    </row>
    <row r="2178" spans="1:1" x14ac:dyDescent="0.25">
      <c r="A2178" s="6"/>
    </row>
    <row r="2179" spans="1:1" x14ac:dyDescent="0.25">
      <c r="A2179" s="6"/>
    </row>
    <row r="2180" spans="1:1" x14ac:dyDescent="0.25">
      <c r="A2180" s="6"/>
    </row>
    <row r="2181" spans="1:1" x14ac:dyDescent="0.25">
      <c r="A2181" s="6"/>
    </row>
    <row r="2182" spans="1:1" x14ac:dyDescent="0.25">
      <c r="A2182" s="6"/>
    </row>
    <row r="2183" spans="1:1" x14ac:dyDescent="0.25">
      <c r="A2183" s="6"/>
    </row>
    <row r="2184" spans="1:1" x14ac:dyDescent="0.25">
      <c r="A2184" s="6"/>
    </row>
    <row r="2185" spans="1:1" x14ac:dyDescent="0.25">
      <c r="A2185" s="6"/>
    </row>
    <row r="2186" spans="1:1" x14ac:dyDescent="0.25">
      <c r="A2186" s="6"/>
    </row>
    <row r="2187" spans="1:1" x14ac:dyDescent="0.25">
      <c r="A2187" s="6"/>
    </row>
    <row r="2188" spans="1:1" x14ac:dyDescent="0.25">
      <c r="A2188" s="6"/>
    </row>
    <row r="2189" spans="1:1" x14ac:dyDescent="0.25">
      <c r="A2189" s="6"/>
    </row>
    <row r="2190" spans="1:1" x14ac:dyDescent="0.25">
      <c r="A2190" s="6"/>
    </row>
    <row r="2191" spans="1:1" x14ac:dyDescent="0.25">
      <c r="A2191" s="6"/>
    </row>
    <row r="2192" spans="1:1" x14ac:dyDescent="0.25">
      <c r="A2192" s="6"/>
    </row>
    <row r="2193" spans="1:1" x14ac:dyDescent="0.25">
      <c r="A2193" s="6"/>
    </row>
    <row r="2194" spans="1:1" x14ac:dyDescent="0.25">
      <c r="A2194" s="6"/>
    </row>
    <row r="2195" spans="1:1" x14ac:dyDescent="0.25">
      <c r="A2195" s="6"/>
    </row>
    <row r="2196" spans="1:1" x14ac:dyDescent="0.25">
      <c r="A2196" s="6"/>
    </row>
    <row r="2197" spans="1:1" x14ac:dyDescent="0.25">
      <c r="A2197" s="6"/>
    </row>
    <row r="2198" spans="1:1" x14ac:dyDescent="0.25">
      <c r="A2198" s="6"/>
    </row>
    <row r="2199" spans="1:1" x14ac:dyDescent="0.25">
      <c r="A2199" s="6"/>
    </row>
    <row r="2200" spans="1:1" x14ac:dyDescent="0.25">
      <c r="A2200" s="6"/>
    </row>
    <row r="2201" spans="1:1" x14ac:dyDescent="0.25">
      <c r="A2201" s="6"/>
    </row>
    <row r="2202" spans="1:1" x14ac:dyDescent="0.25">
      <c r="A2202" s="6"/>
    </row>
    <row r="2203" spans="1:1" x14ac:dyDescent="0.25">
      <c r="A2203" s="6"/>
    </row>
    <row r="2204" spans="1:1" x14ac:dyDescent="0.25">
      <c r="A2204" s="6"/>
    </row>
    <row r="2205" spans="1:1" x14ac:dyDescent="0.25">
      <c r="A2205" s="6"/>
    </row>
    <row r="2206" spans="1:1" x14ac:dyDescent="0.25">
      <c r="A2206" s="6"/>
    </row>
    <row r="2207" spans="1:1" x14ac:dyDescent="0.25">
      <c r="A2207" s="6"/>
    </row>
    <row r="2208" spans="1:1" x14ac:dyDescent="0.25">
      <c r="A2208" s="6"/>
    </row>
    <row r="2209" spans="1:1" x14ac:dyDescent="0.25">
      <c r="A2209" s="6"/>
    </row>
    <row r="2210" spans="1:1" x14ac:dyDescent="0.25">
      <c r="A2210" s="6"/>
    </row>
    <row r="2211" spans="1:1" x14ac:dyDescent="0.25">
      <c r="A2211" s="6"/>
    </row>
    <row r="2212" spans="1:1" x14ac:dyDescent="0.25">
      <c r="A2212" s="6"/>
    </row>
    <row r="2213" spans="1:1" x14ac:dyDescent="0.25">
      <c r="A2213" s="6"/>
    </row>
    <row r="2214" spans="1:1" x14ac:dyDescent="0.25">
      <c r="A2214" s="6"/>
    </row>
    <row r="2215" spans="1:1" x14ac:dyDescent="0.25">
      <c r="A2215" s="6"/>
    </row>
    <row r="2216" spans="1:1" x14ac:dyDescent="0.25">
      <c r="A2216" s="6"/>
    </row>
    <row r="2217" spans="1:1" x14ac:dyDescent="0.25">
      <c r="A2217" s="6"/>
    </row>
    <row r="2218" spans="1:1" x14ac:dyDescent="0.25">
      <c r="A2218" s="6"/>
    </row>
    <row r="2219" spans="1:1" x14ac:dyDescent="0.25">
      <c r="A2219" s="6"/>
    </row>
    <row r="2220" spans="1:1" x14ac:dyDescent="0.25">
      <c r="A2220" s="6"/>
    </row>
    <row r="2221" spans="1:1" x14ac:dyDescent="0.25">
      <c r="A2221" s="6"/>
    </row>
    <row r="2222" spans="1:1" x14ac:dyDescent="0.25">
      <c r="A2222" s="6"/>
    </row>
    <row r="2223" spans="1:1" x14ac:dyDescent="0.25">
      <c r="A2223" s="6"/>
    </row>
    <row r="2224" spans="1:1" x14ac:dyDescent="0.25">
      <c r="A2224" s="6"/>
    </row>
    <row r="2225" spans="1:1" x14ac:dyDescent="0.25">
      <c r="A2225" s="6"/>
    </row>
    <row r="2226" spans="1:1" x14ac:dyDescent="0.25">
      <c r="A2226" s="6"/>
    </row>
    <row r="2227" spans="1:1" x14ac:dyDescent="0.25">
      <c r="A2227" s="6"/>
    </row>
    <row r="2228" spans="1:1" x14ac:dyDescent="0.25">
      <c r="A2228" s="6"/>
    </row>
    <row r="2229" spans="1:1" x14ac:dyDescent="0.25">
      <c r="A2229" s="6"/>
    </row>
    <row r="2230" spans="1:1" x14ac:dyDescent="0.25">
      <c r="A2230" s="6"/>
    </row>
    <row r="2231" spans="1:1" x14ac:dyDescent="0.25">
      <c r="A2231" s="6"/>
    </row>
    <row r="2232" spans="1:1" x14ac:dyDescent="0.25">
      <c r="A2232" s="6"/>
    </row>
    <row r="2233" spans="1:1" x14ac:dyDescent="0.25">
      <c r="A2233" s="6"/>
    </row>
    <row r="2234" spans="1:1" x14ac:dyDescent="0.25">
      <c r="A2234" s="6"/>
    </row>
    <row r="2235" spans="1:1" x14ac:dyDescent="0.25">
      <c r="A2235" s="6"/>
    </row>
    <row r="2236" spans="1:1" x14ac:dyDescent="0.25">
      <c r="A2236" s="6"/>
    </row>
    <row r="2237" spans="1:1" x14ac:dyDescent="0.25">
      <c r="A2237" s="6"/>
    </row>
    <row r="2238" spans="1:1" x14ac:dyDescent="0.25">
      <c r="A2238" s="6"/>
    </row>
    <row r="2239" spans="1:1" x14ac:dyDescent="0.25">
      <c r="A2239" s="6"/>
    </row>
    <row r="2240" spans="1:1" x14ac:dyDescent="0.25">
      <c r="A2240" s="6"/>
    </row>
    <row r="2241" spans="1:1" x14ac:dyDescent="0.25">
      <c r="A2241" s="6"/>
    </row>
    <row r="2242" spans="1:1" x14ac:dyDescent="0.25">
      <c r="A2242" s="6"/>
    </row>
    <row r="2243" spans="1:1" x14ac:dyDescent="0.25">
      <c r="A2243" s="6"/>
    </row>
    <row r="2244" spans="1:1" x14ac:dyDescent="0.25">
      <c r="A2244" s="6"/>
    </row>
    <row r="2245" spans="1:1" x14ac:dyDescent="0.25">
      <c r="A2245" s="6"/>
    </row>
    <row r="2246" spans="1:1" x14ac:dyDescent="0.25">
      <c r="A2246" s="6"/>
    </row>
    <row r="2247" spans="1:1" x14ac:dyDescent="0.25">
      <c r="A2247" s="6"/>
    </row>
    <row r="2248" spans="1:1" x14ac:dyDescent="0.25">
      <c r="A2248" s="6"/>
    </row>
    <row r="2249" spans="1:1" x14ac:dyDescent="0.25">
      <c r="A2249" s="6"/>
    </row>
    <row r="2250" spans="1:1" x14ac:dyDescent="0.25">
      <c r="A2250" s="6"/>
    </row>
    <row r="2251" spans="1:1" x14ac:dyDescent="0.25">
      <c r="A2251" s="6"/>
    </row>
    <row r="2252" spans="1:1" x14ac:dyDescent="0.25">
      <c r="A2252" s="6"/>
    </row>
    <row r="2253" spans="1:1" x14ac:dyDescent="0.25">
      <c r="A2253" s="6"/>
    </row>
    <row r="2254" spans="1:1" x14ac:dyDescent="0.25">
      <c r="A2254" s="6"/>
    </row>
    <row r="2255" spans="1:1" x14ac:dyDescent="0.25">
      <c r="A2255" s="6"/>
    </row>
    <row r="2256" spans="1:1" x14ac:dyDescent="0.25">
      <c r="A2256" s="6"/>
    </row>
    <row r="2257" spans="1:1" x14ac:dyDescent="0.25">
      <c r="A2257" s="6"/>
    </row>
    <row r="2258" spans="1:1" x14ac:dyDescent="0.25">
      <c r="A2258" s="6"/>
    </row>
    <row r="2259" spans="1:1" x14ac:dyDescent="0.25">
      <c r="A2259" s="6"/>
    </row>
    <row r="2260" spans="1:1" x14ac:dyDescent="0.25">
      <c r="A2260" s="6"/>
    </row>
    <row r="2261" spans="1:1" x14ac:dyDescent="0.25">
      <c r="A2261" s="6"/>
    </row>
    <row r="2262" spans="1:1" x14ac:dyDescent="0.25">
      <c r="A2262" s="6"/>
    </row>
    <row r="2263" spans="1:1" x14ac:dyDescent="0.25">
      <c r="A2263" s="6"/>
    </row>
    <row r="2264" spans="1:1" x14ac:dyDescent="0.25">
      <c r="A2264" s="6"/>
    </row>
    <row r="2265" spans="1:1" x14ac:dyDescent="0.25">
      <c r="A2265" s="6"/>
    </row>
    <row r="2266" spans="1:1" x14ac:dyDescent="0.25">
      <c r="A2266" s="6"/>
    </row>
    <row r="2267" spans="1:1" x14ac:dyDescent="0.25">
      <c r="A2267" s="6"/>
    </row>
    <row r="2268" spans="1:1" x14ac:dyDescent="0.25">
      <c r="A2268" s="6"/>
    </row>
    <row r="2269" spans="1:1" x14ac:dyDescent="0.25">
      <c r="A2269" s="6"/>
    </row>
    <row r="2270" spans="1:1" x14ac:dyDescent="0.25">
      <c r="A2270" s="6"/>
    </row>
    <row r="2271" spans="1:1" x14ac:dyDescent="0.25">
      <c r="A2271" s="6"/>
    </row>
    <row r="2272" spans="1:1" x14ac:dyDescent="0.25">
      <c r="A2272" s="6"/>
    </row>
    <row r="2273" spans="1:1" x14ac:dyDescent="0.25">
      <c r="A2273" s="6"/>
    </row>
    <row r="2274" spans="1:1" x14ac:dyDescent="0.25">
      <c r="A2274" s="6"/>
    </row>
    <row r="2275" spans="1:1" x14ac:dyDescent="0.25">
      <c r="A2275" s="6"/>
    </row>
    <row r="2276" spans="1:1" x14ac:dyDescent="0.25">
      <c r="A2276" s="6"/>
    </row>
    <row r="2277" spans="1:1" x14ac:dyDescent="0.25">
      <c r="A2277" s="6"/>
    </row>
    <row r="2278" spans="1:1" x14ac:dyDescent="0.25">
      <c r="A2278" s="6"/>
    </row>
    <row r="2279" spans="1:1" x14ac:dyDescent="0.25">
      <c r="A2279" s="6"/>
    </row>
    <row r="2280" spans="1:1" x14ac:dyDescent="0.25">
      <c r="A2280" s="6"/>
    </row>
    <row r="2281" spans="1:1" x14ac:dyDescent="0.25">
      <c r="A2281" s="6"/>
    </row>
    <row r="2282" spans="1:1" x14ac:dyDescent="0.25">
      <c r="A2282" s="6"/>
    </row>
    <row r="2283" spans="1:1" x14ac:dyDescent="0.25">
      <c r="A2283" s="6"/>
    </row>
    <row r="2284" spans="1:1" x14ac:dyDescent="0.25">
      <c r="A2284" s="6"/>
    </row>
    <row r="2285" spans="1:1" x14ac:dyDescent="0.25">
      <c r="A2285" s="6"/>
    </row>
    <row r="2286" spans="1:1" x14ac:dyDescent="0.25">
      <c r="A2286" s="6"/>
    </row>
    <row r="2287" spans="1:1" x14ac:dyDescent="0.25">
      <c r="A2287" s="6"/>
    </row>
    <row r="2288" spans="1:1" x14ac:dyDescent="0.25">
      <c r="A2288" s="6"/>
    </row>
    <row r="2289" spans="1:1" x14ac:dyDescent="0.25">
      <c r="A2289" s="6"/>
    </row>
    <row r="2290" spans="1:1" x14ac:dyDescent="0.25">
      <c r="A2290" s="6"/>
    </row>
    <row r="2291" spans="1:1" x14ac:dyDescent="0.25">
      <c r="A2291" s="6"/>
    </row>
    <row r="2292" spans="1:1" x14ac:dyDescent="0.25">
      <c r="A2292" s="6"/>
    </row>
    <row r="2293" spans="1:1" x14ac:dyDescent="0.25">
      <c r="A2293" s="6"/>
    </row>
    <row r="2294" spans="1:1" x14ac:dyDescent="0.25">
      <c r="A2294" s="6"/>
    </row>
    <row r="2295" spans="1:1" x14ac:dyDescent="0.25">
      <c r="A2295" s="6"/>
    </row>
    <row r="2296" spans="1:1" x14ac:dyDescent="0.25">
      <c r="A2296" s="6"/>
    </row>
    <row r="2297" spans="1:1" x14ac:dyDescent="0.25">
      <c r="A2297" s="6"/>
    </row>
    <row r="2298" spans="1:1" x14ac:dyDescent="0.25">
      <c r="A2298" s="6"/>
    </row>
    <row r="2299" spans="1:1" x14ac:dyDescent="0.25">
      <c r="A2299" s="6"/>
    </row>
    <row r="2300" spans="1:1" x14ac:dyDescent="0.25">
      <c r="A2300" s="6"/>
    </row>
    <row r="2301" spans="1:1" x14ac:dyDescent="0.25">
      <c r="A2301" s="6"/>
    </row>
    <row r="2302" spans="1:1" x14ac:dyDescent="0.25">
      <c r="A2302" s="6"/>
    </row>
    <row r="2303" spans="1:1" x14ac:dyDescent="0.25">
      <c r="A2303" s="6"/>
    </row>
    <row r="2304" spans="1:1" x14ac:dyDescent="0.25">
      <c r="A2304" s="6"/>
    </row>
    <row r="2305" spans="1:1" x14ac:dyDescent="0.25">
      <c r="A2305" s="6"/>
    </row>
    <row r="2306" spans="1:1" x14ac:dyDescent="0.25">
      <c r="A2306" s="6"/>
    </row>
    <row r="2307" spans="1:1" x14ac:dyDescent="0.25">
      <c r="A2307" s="6"/>
    </row>
    <row r="2308" spans="1:1" x14ac:dyDescent="0.25">
      <c r="A2308" s="6"/>
    </row>
    <row r="2309" spans="1:1" x14ac:dyDescent="0.25">
      <c r="A2309" s="6"/>
    </row>
    <row r="2310" spans="1:1" x14ac:dyDescent="0.25">
      <c r="A2310" s="6"/>
    </row>
    <row r="2311" spans="1:1" x14ac:dyDescent="0.25">
      <c r="A2311" s="6"/>
    </row>
    <row r="2312" spans="1:1" x14ac:dyDescent="0.25">
      <c r="A2312" s="6"/>
    </row>
    <row r="2313" spans="1:1" x14ac:dyDescent="0.25">
      <c r="A2313" s="6"/>
    </row>
    <row r="2314" spans="1:1" x14ac:dyDescent="0.25">
      <c r="A2314" s="6"/>
    </row>
    <row r="2315" spans="1:1" x14ac:dyDescent="0.25">
      <c r="A2315" s="6"/>
    </row>
    <row r="2316" spans="1:1" x14ac:dyDescent="0.25">
      <c r="A2316" s="6"/>
    </row>
    <row r="2317" spans="1:1" x14ac:dyDescent="0.25">
      <c r="A2317" s="6"/>
    </row>
    <row r="2318" spans="1:1" x14ac:dyDescent="0.25">
      <c r="A2318" s="6"/>
    </row>
    <row r="2319" spans="1:1" x14ac:dyDescent="0.25">
      <c r="A2319" s="6"/>
    </row>
    <row r="2320" spans="1:1" x14ac:dyDescent="0.25">
      <c r="A2320" s="6"/>
    </row>
    <row r="2321" spans="1:1" x14ac:dyDescent="0.25">
      <c r="A2321" s="6"/>
    </row>
    <row r="2322" spans="1:1" x14ac:dyDescent="0.25">
      <c r="A2322" s="6"/>
    </row>
    <row r="2323" spans="1:1" x14ac:dyDescent="0.25">
      <c r="A2323" s="6"/>
    </row>
    <row r="2324" spans="1:1" x14ac:dyDescent="0.25">
      <c r="A2324" s="6"/>
    </row>
    <row r="2325" spans="1:1" x14ac:dyDescent="0.25">
      <c r="A2325" s="6"/>
    </row>
    <row r="2326" spans="1:1" x14ac:dyDescent="0.25">
      <c r="A2326" s="6"/>
    </row>
    <row r="2327" spans="1:1" x14ac:dyDescent="0.25">
      <c r="A2327" s="6"/>
    </row>
    <row r="2328" spans="1:1" x14ac:dyDescent="0.25">
      <c r="A2328" s="6"/>
    </row>
    <row r="2329" spans="1:1" x14ac:dyDescent="0.25">
      <c r="A2329" s="6"/>
    </row>
    <row r="2330" spans="1:1" x14ac:dyDescent="0.25">
      <c r="A2330" s="6"/>
    </row>
    <row r="2331" spans="1:1" x14ac:dyDescent="0.25">
      <c r="A2331" s="6"/>
    </row>
    <row r="2332" spans="1:1" x14ac:dyDescent="0.25">
      <c r="A2332" s="6"/>
    </row>
    <row r="2333" spans="1:1" x14ac:dyDescent="0.25">
      <c r="A2333" s="6"/>
    </row>
    <row r="2334" spans="1:1" x14ac:dyDescent="0.25">
      <c r="A2334" s="6"/>
    </row>
    <row r="2335" spans="1:1" x14ac:dyDescent="0.25">
      <c r="A2335" s="6"/>
    </row>
    <row r="2336" spans="1:1" x14ac:dyDescent="0.25">
      <c r="A2336" s="6"/>
    </row>
    <row r="2337" spans="1:1" x14ac:dyDescent="0.25">
      <c r="A2337" s="6"/>
    </row>
    <row r="2338" spans="1:1" x14ac:dyDescent="0.25">
      <c r="A2338" s="6"/>
    </row>
    <row r="2339" spans="1:1" x14ac:dyDescent="0.25">
      <c r="A2339" s="6"/>
    </row>
    <row r="2340" spans="1:1" x14ac:dyDescent="0.25">
      <c r="A2340" s="6"/>
    </row>
    <row r="2341" spans="1:1" x14ac:dyDescent="0.25">
      <c r="A2341" s="6"/>
    </row>
    <row r="2342" spans="1:1" x14ac:dyDescent="0.25">
      <c r="A2342" s="6"/>
    </row>
    <row r="2343" spans="1:1" x14ac:dyDescent="0.25">
      <c r="A2343" s="6"/>
    </row>
    <row r="2344" spans="1:1" x14ac:dyDescent="0.25">
      <c r="A2344" s="6"/>
    </row>
    <row r="2345" spans="1:1" x14ac:dyDescent="0.25">
      <c r="A2345" s="6"/>
    </row>
    <row r="2346" spans="1:1" x14ac:dyDescent="0.25">
      <c r="A2346" s="6"/>
    </row>
    <row r="2347" spans="1:1" x14ac:dyDescent="0.25">
      <c r="A2347" s="6"/>
    </row>
    <row r="2348" spans="1:1" x14ac:dyDescent="0.25">
      <c r="A2348" s="6"/>
    </row>
    <row r="2349" spans="1:1" x14ac:dyDescent="0.25">
      <c r="A2349" s="6"/>
    </row>
    <row r="2350" spans="1:1" x14ac:dyDescent="0.25">
      <c r="A2350" s="6"/>
    </row>
    <row r="2351" spans="1:1" x14ac:dyDescent="0.25">
      <c r="A2351" s="6"/>
    </row>
    <row r="2352" spans="1:1" x14ac:dyDescent="0.25">
      <c r="A2352" s="6"/>
    </row>
    <row r="2353" spans="1:1" x14ac:dyDescent="0.25">
      <c r="A2353" s="6"/>
    </row>
    <row r="2354" spans="1:1" x14ac:dyDescent="0.25">
      <c r="A2354" s="6"/>
    </row>
    <row r="2355" spans="1:1" x14ac:dyDescent="0.25">
      <c r="A2355" s="6"/>
    </row>
    <row r="2356" spans="1:1" x14ac:dyDescent="0.25">
      <c r="A2356" s="6"/>
    </row>
    <row r="2357" spans="1:1" x14ac:dyDescent="0.25">
      <c r="A2357" s="6"/>
    </row>
    <row r="2358" spans="1:1" x14ac:dyDescent="0.25">
      <c r="A2358" s="6"/>
    </row>
    <row r="2359" spans="1:1" x14ac:dyDescent="0.25">
      <c r="A2359" s="6"/>
    </row>
    <row r="2360" spans="1:1" x14ac:dyDescent="0.25">
      <c r="A2360" s="6"/>
    </row>
    <row r="2361" spans="1:1" x14ac:dyDescent="0.25">
      <c r="A2361" s="6"/>
    </row>
    <row r="2362" spans="1:1" x14ac:dyDescent="0.25">
      <c r="A2362" s="6"/>
    </row>
    <row r="2363" spans="1:1" x14ac:dyDescent="0.25">
      <c r="A2363" s="6"/>
    </row>
    <row r="2364" spans="1:1" x14ac:dyDescent="0.25">
      <c r="A2364" s="6"/>
    </row>
    <row r="2365" spans="1:1" x14ac:dyDescent="0.25">
      <c r="A2365" s="6"/>
    </row>
    <row r="2366" spans="1:1" x14ac:dyDescent="0.25">
      <c r="A2366" s="6"/>
    </row>
    <row r="2367" spans="1:1" x14ac:dyDescent="0.25">
      <c r="A2367" s="6"/>
    </row>
    <row r="2368" spans="1:1" x14ac:dyDescent="0.25">
      <c r="A2368" s="6"/>
    </row>
    <row r="2369" spans="1:1" x14ac:dyDescent="0.25">
      <c r="A2369" s="6"/>
    </row>
    <row r="2370" spans="1:1" x14ac:dyDescent="0.25">
      <c r="A2370" s="6"/>
    </row>
    <row r="2371" spans="1:1" x14ac:dyDescent="0.25">
      <c r="A2371" s="6"/>
    </row>
    <row r="2372" spans="1:1" x14ac:dyDescent="0.25">
      <c r="A2372" s="6"/>
    </row>
    <row r="2373" spans="1:1" x14ac:dyDescent="0.25">
      <c r="A2373" s="6"/>
    </row>
    <row r="2374" spans="1:1" x14ac:dyDescent="0.25">
      <c r="A2374" s="6"/>
    </row>
    <row r="2375" spans="1:1" x14ac:dyDescent="0.25">
      <c r="A2375" s="6"/>
    </row>
    <row r="2376" spans="1:1" x14ac:dyDescent="0.25">
      <c r="A2376" s="6"/>
    </row>
    <row r="2377" spans="1:1" x14ac:dyDescent="0.25">
      <c r="A2377" s="6"/>
    </row>
    <row r="2378" spans="1:1" x14ac:dyDescent="0.25">
      <c r="A2378" s="6"/>
    </row>
    <row r="2379" spans="1:1" x14ac:dyDescent="0.25">
      <c r="A2379" s="6"/>
    </row>
    <row r="2380" spans="1:1" x14ac:dyDescent="0.25">
      <c r="A2380" s="6"/>
    </row>
    <row r="2381" spans="1:1" x14ac:dyDescent="0.25">
      <c r="A2381" s="6"/>
    </row>
    <row r="2382" spans="1:1" x14ac:dyDescent="0.25">
      <c r="A2382" s="6"/>
    </row>
    <row r="2383" spans="1:1" x14ac:dyDescent="0.25">
      <c r="A2383" s="6"/>
    </row>
    <row r="2384" spans="1:1" x14ac:dyDescent="0.25">
      <c r="A2384" s="6"/>
    </row>
    <row r="2385" spans="1:1" x14ac:dyDescent="0.25">
      <c r="A2385" s="6"/>
    </row>
    <row r="2386" spans="1:1" x14ac:dyDescent="0.25">
      <c r="A2386" s="6"/>
    </row>
    <row r="2387" spans="1:1" x14ac:dyDescent="0.25">
      <c r="A2387" s="6"/>
    </row>
    <row r="2388" spans="1:1" x14ac:dyDescent="0.25">
      <c r="A2388" s="6"/>
    </row>
    <row r="2389" spans="1:1" x14ac:dyDescent="0.25">
      <c r="A2389" s="6"/>
    </row>
    <row r="2390" spans="1:1" x14ac:dyDescent="0.25">
      <c r="A2390" s="6"/>
    </row>
    <row r="2391" spans="1:1" x14ac:dyDescent="0.25">
      <c r="A2391" s="6"/>
    </row>
    <row r="2392" spans="1:1" x14ac:dyDescent="0.25">
      <c r="A2392" s="6"/>
    </row>
    <row r="2393" spans="1:1" x14ac:dyDescent="0.25">
      <c r="A2393" s="6"/>
    </row>
    <row r="2394" spans="1:1" x14ac:dyDescent="0.25">
      <c r="A2394" s="6"/>
    </row>
    <row r="2395" spans="1:1" x14ac:dyDescent="0.25">
      <c r="A2395" s="6"/>
    </row>
    <row r="2396" spans="1:1" x14ac:dyDescent="0.25">
      <c r="A2396" s="6"/>
    </row>
    <row r="2397" spans="1:1" x14ac:dyDescent="0.25">
      <c r="A2397" s="6"/>
    </row>
    <row r="2398" spans="1:1" x14ac:dyDescent="0.25">
      <c r="A2398" s="6"/>
    </row>
    <row r="2399" spans="1:1" x14ac:dyDescent="0.25">
      <c r="A2399" s="6"/>
    </row>
    <row r="2400" spans="1:1" x14ac:dyDescent="0.25">
      <c r="A2400" s="6"/>
    </row>
    <row r="2401" spans="1:1" x14ac:dyDescent="0.25">
      <c r="A2401" s="6"/>
    </row>
    <row r="2402" spans="1:1" x14ac:dyDescent="0.25">
      <c r="A2402" s="6"/>
    </row>
    <row r="2403" spans="1:1" x14ac:dyDescent="0.25">
      <c r="A2403" s="6"/>
    </row>
    <row r="2404" spans="1:1" x14ac:dyDescent="0.25">
      <c r="A2404" s="6"/>
    </row>
    <row r="2405" spans="1:1" x14ac:dyDescent="0.25">
      <c r="A2405" s="6"/>
    </row>
    <row r="2406" spans="1:1" x14ac:dyDescent="0.25">
      <c r="A2406" s="6"/>
    </row>
    <row r="2407" spans="1:1" x14ac:dyDescent="0.25">
      <c r="A2407" s="6"/>
    </row>
    <row r="2408" spans="1:1" x14ac:dyDescent="0.25">
      <c r="A2408" s="6"/>
    </row>
    <row r="2409" spans="1:1" x14ac:dyDescent="0.25">
      <c r="A2409" s="6"/>
    </row>
    <row r="2410" spans="1:1" x14ac:dyDescent="0.25">
      <c r="A2410" s="6"/>
    </row>
    <row r="2411" spans="1:1" x14ac:dyDescent="0.25">
      <c r="A2411" s="6"/>
    </row>
    <row r="2412" spans="1:1" x14ac:dyDescent="0.25">
      <c r="A2412" s="6"/>
    </row>
    <row r="2413" spans="1:1" x14ac:dyDescent="0.25">
      <c r="A2413" s="6"/>
    </row>
    <row r="2414" spans="1:1" x14ac:dyDescent="0.25">
      <c r="A2414" s="6"/>
    </row>
    <row r="2415" spans="1:1" x14ac:dyDescent="0.25">
      <c r="A2415" s="6"/>
    </row>
    <row r="2416" spans="1:1" x14ac:dyDescent="0.25">
      <c r="A2416" s="6"/>
    </row>
    <row r="2417" spans="1:1" x14ac:dyDescent="0.25">
      <c r="A2417" s="6"/>
    </row>
    <row r="2418" spans="1:1" x14ac:dyDescent="0.25">
      <c r="A2418" s="6"/>
    </row>
    <row r="2419" spans="1:1" x14ac:dyDescent="0.25">
      <c r="A2419" s="6"/>
    </row>
    <row r="2420" spans="1:1" x14ac:dyDescent="0.25">
      <c r="A2420" s="6"/>
    </row>
    <row r="2421" spans="1:1" x14ac:dyDescent="0.25">
      <c r="A2421" s="6"/>
    </row>
    <row r="2422" spans="1:1" x14ac:dyDescent="0.25">
      <c r="A2422" s="6"/>
    </row>
    <row r="2423" spans="1:1" x14ac:dyDescent="0.25">
      <c r="A2423" s="6"/>
    </row>
    <row r="2424" spans="1:1" x14ac:dyDescent="0.25">
      <c r="A2424" s="6"/>
    </row>
    <row r="2425" spans="1:1" x14ac:dyDescent="0.25">
      <c r="A2425" s="6"/>
    </row>
    <row r="2426" spans="1:1" x14ac:dyDescent="0.25">
      <c r="A2426" s="6"/>
    </row>
    <row r="2427" spans="1:1" x14ac:dyDescent="0.25">
      <c r="A2427" s="6"/>
    </row>
    <row r="2428" spans="1:1" x14ac:dyDescent="0.25">
      <c r="A2428" s="6"/>
    </row>
    <row r="2429" spans="1:1" x14ac:dyDescent="0.25">
      <c r="A2429" s="6"/>
    </row>
    <row r="2430" spans="1:1" x14ac:dyDescent="0.25">
      <c r="A2430" s="6"/>
    </row>
    <row r="2431" spans="1:1" x14ac:dyDescent="0.25">
      <c r="A2431" s="6"/>
    </row>
    <row r="2432" spans="1:1" x14ac:dyDescent="0.25">
      <c r="A2432" s="6"/>
    </row>
    <row r="2433" spans="1:1" x14ac:dyDescent="0.25">
      <c r="A2433" s="6"/>
    </row>
    <row r="2434" spans="1:1" x14ac:dyDescent="0.25">
      <c r="A2434" s="6"/>
    </row>
    <row r="2435" spans="1:1" x14ac:dyDescent="0.25">
      <c r="A2435" s="6"/>
    </row>
    <row r="2436" spans="1:1" x14ac:dyDescent="0.25">
      <c r="A2436" s="6"/>
    </row>
    <row r="2437" spans="1:1" x14ac:dyDescent="0.25">
      <c r="A2437" s="6"/>
    </row>
    <row r="2438" spans="1:1" x14ac:dyDescent="0.25">
      <c r="A2438" s="6"/>
    </row>
    <row r="2439" spans="1:1" x14ac:dyDescent="0.25">
      <c r="A2439" s="6"/>
    </row>
    <row r="2440" spans="1:1" x14ac:dyDescent="0.25">
      <c r="A2440" s="6"/>
    </row>
    <row r="2441" spans="1:1" x14ac:dyDescent="0.25">
      <c r="A2441" s="6"/>
    </row>
    <row r="2442" spans="1:1" x14ac:dyDescent="0.25">
      <c r="A2442" s="6"/>
    </row>
    <row r="2443" spans="1:1" x14ac:dyDescent="0.25">
      <c r="A2443" s="6"/>
    </row>
    <row r="2444" spans="1:1" x14ac:dyDescent="0.25">
      <c r="A2444" s="6"/>
    </row>
    <row r="2445" spans="1:1" x14ac:dyDescent="0.25">
      <c r="A2445" s="6"/>
    </row>
    <row r="2446" spans="1:1" x14ac:dyDescent="0.25">
      <c r="A2446" s="6"/>
    </row>
    <row r="2447" spans="1:1" x14ac:dyDescent="0.25">
      <c r="A2447" s="6"/>
    </row>
    <row r="2448" spans="1:1" x14ac:dyDescent="0.25">
      <c r="A2448" s="6"/>
    </row>
    <row r="2449" spans="1:1" x14ac:dyDescent="0.25">
      <c r="A2449" s="6"/>
    </row>
    <row r="2450" spans="1:1" x14ac:dyDescent="0.25">
      <c r="A2450" s="6"/>
    </row>
    <row r="2451" spans="1:1" x14ac:dyDescent="0.25">
      <c r="A2451" s="6"/>
    </row>
    <row r="2452" spans="1:1" x14ac:dyDescent="0.25">
      <c r="A2452" s="6"/>
    </row>
    <row r="2453" spans="1:1" x14ac:dyDescent="0.25">
      <c r="A2453" s="6"/>
    </row>
    <row r="2454" spans="1:1" x14ac:dyDescent="0.25">
      <c r="A2454" s="6"/>
    </row>
    <row r="2455" spans="1:1" x14ac:dyDescent="0.25">
      <c r="A2455" s="6"/>
    </row>
    <row r="2456" spans="1:1" x14ac:dyDescent="0.25">
      <c r="A2456" s="6"/>
    </row>
    <row r="2457" spans="1:1" x14ac:dyDescent="0.25">
      <c r="A2457" s="6"/>
    </row>
    <row r="2458" spans="1:1" x14ac:dyDescent="0.25">
      <c r="A2458" s="6"/>
    </row>
    <row r="2459" spans="1:1" x14ac:dyDescent="0.25">
      <c r="A2459" s="6"/>
    </row>
    <row r="2460" spans="1:1" x14ac:dyDescent="0.25">
      <c r="A2460" s="6"/>
    </row>
    <row r="2461" spans="1:1" x14ac:dyDescent="0.25">
      <c r="A2461" s="6"/>
    </row>
    <row r="2462" spans="1:1" x14ac:dyDescent="0.25">
      <c r="A2462" s="6"/>
    </row>
    <row r="2463" spans="1:1" x14ac:dyDescent="0.25">
      <c r="A2463" s="6"/>
    </row>
    <row r="2464" spans="1:1" x14ac:dyDescent="0.25">
      <c r="A2464" s="6"/>
    </row>
    <row r="2465" spans="1:2" x14ac:dyDescent="0.25">
      <c r="A2465" s="6"/>
    </row>
    <row r="2466" spans="1:2" x14ac:dyDescent="0.25">
      <c r="A2466" s="6"/>
    </row>
    <row r="2467" spans="1:2" x14ac:dyDescent="0.25">
      <c r="A2467" s="12"/>
      <c r="B2467" s="13"/>
    </row>
    <row r="2468" spans="1:2" x14ac:dyDescent="0.25">
      <c r="A2468" s="6"/>
    </row>
    <row r="2469" spans="1:2" x14ac:dyDescent="0.25">
      <c r="A2469" s="6"/>
    </row>
    <row r="2470" spans="1:2" x14ac:dyDescent="0.25">
      <c r="A2470" s="6"/>
    </row>
    <row r="2471" spans="1:2" x14ac:dyDescent="0.25">
      <c r="A2471" s="6"/>
    </row>
    <row r="2472" spans="1:2" x14ac:dyDescent="0.25">
      <c r="A2472" s="6"/>
    </row>
    <row r="2473" spans="1:2" x14ac:dyDescent="0.25">
      <c r="A2473" s="6"/>
    </row>
    <row r="2474" spans="1:2" x14ac:dyDescent="0.25">
      <c r="A2474" s="6"/>
    </row>
    <row r="2475" spans="1:2" x14ac:dyDescent="0.25">
      <c r="A2475" s="6"/>
    </row>
    <row r="2476" spans="1:2" x14ac:dyDescent="0.25">
      <c r="A2476" s="6"/>
    </row>
    <row r="2477" spans="1:2" x14ac:dyDescent="0.25">
      <c r="A2477" s="6"/>
    </row>
    <row r="2478" spans="1:2" x14ac:dyDescent="0.25">
      <c r="A2478" s="6"/>
    </row>
    <row r="2479" spans="1:2" x14ac:dyDescent="0.25">
      <c r="A2479" s="6"/>
    </row>
    <row r="2480" spans="1:2" x14ac:dyDescent="0.25">
      <c r="A2480" s="6"/>
    </row>
    <row r="2481" spans="1:1" x14ac:dyDescent="0.25">
      <c r="A2481" s="6"/>
    </row>
    <row r="2482" spans="1:1" x14ac:dyDescent="0.25">
      <c r="A2482" s="6"/>
    </row>
    <row r="2483" spans="1:1" x14ac:dyDescent="0.25">
      <c r="A2483" s="6"/>
    </row>
    <row r="2484" spans="1:1" x14ac:dyDescent="0.25">
      <c r="A2484" s="6"/>
    </row>
    <row r="2485" spans="1:1" x14ac:dyDescent="0.25">
      <c r="A2485" s="6"/>
    </row>
    <row r="2486" spans="1:1" x14ac:dyDescent="0.25">
      <c r="A2486" s="6"/>
    </row>
    <row r="2487" spans="1:1" x14ac:dyDescent="0.25">
      <c r="A2487" s="6"/>
    </row>
    <row r="2488" spans="1:1" x14ac:dyDescent="0.25">
      <c r="A2488" s="6"/>
    </row>
    <row r="2489" spans="1:1" x14ac:dyDescent="0.25">
      <c r="A2489" s="6"/>
    </row>
    <row r="2490" spans="1:1" x14ac:dyDescent="0.25">
      <c r="A2490" s="6"/>
    </row>
    <row r="2491" spans="1:1" x14ac:dyDescent="0.25">
      <c r="A2491" s="6"/>
    </row>
    <row r="2492" spans="1:1" x14ac:dyDescent="0.25">
      <c r="A2492" s="6"/>
    </row>
    <row r="2493" spans="1:1" x14ac:dyDescent="0.25">
      <c r="A2493" s="6"/>
    </row>
    <row r="2494" spans="1:1" x14ac:dyDescent="0.25">
      <c r="A2494" s="6"/>
    </row>
    <row r="2495" spans="1:1" x14ac:dyDescent="0.25">
      <c r="A2495" s="6"/>
    </row>
    <row r="2496" spans="1:1" x14ac:dyDescent="0.25">
      <c r="A2496" s="6"/>
    </row>
    <row r="2497" spans="1:1" x14ac:dyDescent="0.25">
      <c r="A2497" s="6"/>
    </row>
    <row r="2498" spans="1:1" x14ac:dyDescent="0.25">
      <c r="A2498" s="6"/>
    </row>
    <row r="2499" spans="1:1" x14ac:dyDescent="0.25">
      <c r="A2499" s="6"/>
    </row>
    <row r="2500" spans="1:1" x14ac:dyDescent="0.25">
      <c r="A2500" s="6"/>
    </row>
    <row r="2501" spans="1:1" x14ac:dyDescent="0.25">
      <c r="A2501" s="6"/>
    </row>
    <row r="2502" spans="1:1" x14ac:dyDescent="0.25">
      <c r="A2502" s="6"/>
    </row>
    <row r="2503" spans="1:1" x14ac:dyDescent="0.25">
      <c r="A2503" s="6"/>
    </row>
    <row r="2504" spans="1:1" x14ac:dyDescent="0.25">
      <c r="A2504" s="6"/>
    </row>
    <row r="2505" spans="1:1" x14ac:dyDescent="0.25">
      <c r="A2505" s="6"/>
    </row>
    <row r="2506" spans="1:1" x14ac:dyDescent="0.25">
      <c r="A2506" s="6"/>
    </row>
    <row r="2507" spans="1:1" x14ac:dyDescent="0.25">
      <c r="A2507" s="6"/>
    </row>
    <row r="2508" spans="1:1" x14ac:dyDescent="0.25">
      <c r="A2508" s="6"/>
    </row>
    <row r="2509" spans="1:1" x14ac:dyDescent="0.25">
      <c r="A2509" s="6"/>
    </row>
    <row r="2510" spans="1:1" x14ac:dyDescent="0.25">
      <c r="A2510" s="6"/>
    </row>
    <row r="2511" spans="1:1" x14ac:dyDescent="0.25">
      <c r="A2511" s="6"/>
    </row>
    <row r="2512" spans="1:1" x14ac:dyDescent="0.25">
      <c r="A2512" s="6"/>
    </row>
    <row r="2513" spans="1:1" x14ac:dyDescent="0.25">
      <c r="A2513" s="6"/>
    </row>
    <row r="2514" spans="1:1" x14ac:dyDescent="0.25">
      <c r="A2514" s="6"/>
    </row>
    <row r="2515" spans="1:1" x14ac:dyDescent="0.25">
      <c r="A2515" s="6"/>
    </row>
    <row r="2516" spans="1:1" x14ac:dyDescent="0.25">
      <c r="A2516" s="6"/>
    </row>
    <row r="2517" spans="1:1" x14ac:dyDescent="0.25">
      <c r="A2517" s="6"/>
    </row>
    <row r="2518" spans="1:1" x14ac:dyDescent="0.25">
      <c r="A2518" s="6"/>
    </row>
    <row r="2519" spans="1:1" x14ac:dyDescent="0.25">
      <c r="A2519" s="6"/>
    </row>
    <row r="2520" spans="1:1" x14ac:dyDescent="0.25">
      <c r="A2520" s="6"/>
    </row>
    <row r="2521" spans="1:1" x14ac:dyDescent="0.25">
      <c r="A2521" s="6"/>
    </row>
    <row r="2522" spans="1:1" x14ac:dyDescent="0.25">
      <c r="A2522" s="6"/>
    </row>
    <row r="2523" spans="1:1" x14ac:dyDescent="0.25">
      <c r="A2523" s="6"/>
    </row>
    <row r="2524" spans="1:1" x14ac:dyDescent="0.25">
      <c r="A2524" s="6"/>
    </row>
    <row r="2525" spans="1:1" x14ac:dyDescent="0.25">
      <c r="A2525" s="6"/>
    </row>
    <row r="2526" spans="1:1" x14ac:dyDescent="0.25">
      <c r="A2526" s="6"/>
    </row>
    <row r="2527" spans="1:1" x14ac:dyDescent="0.25">
      <c r="A2527" s="6"/>
    </row>
    <row r="2528" spans="1:1" x14ac:dyDescent="0.25">
      <c r="A2528" s="6"/>
    </row>
    <row r="2529" spans="1:1" x14ac:dyDescent="0.25">
      <c r="A2529" s="6"/>
    </row>
    <row r="2530" spans="1:1" x14ac:dyDescent="0.25">
      <c r="A2530" s="6"/>
    </row>
    <row r="2531" spans="1:1" x14ac:dyDescent="0.25">
      <c r="A2531" s="6"/>
    </row>
    <row r="2532" spans="1:1" x14ac:dyDescent="0.25">
      <c r="A2532" s="6"/>
    </row>
    <row r="2533" spans="1:1" x14ac:dyDescent="0.25">
      <c r="A2533" s="6"/>
    </row>
    <row r="2534" spans="1:1" x14ac:dyDescent="0.25">
      <c r="A2534" s="6"/>
    </row>
    <row r="2535" spans="1:1" x14ac:dyDescent="0.25">
      <c r="A2535" s="6"/>
    </row>
    <row r="2536" spans="1:1" x14ac:dyDescent="0.25">
      <c r="A2536" s="6"/>
    </row>
    <row r="2537" spans="1:1" x14ac:dyDescent="0.25">
      <c r="A2537" s="6"/>
    </row>
    <row r="2538" spans="1:1" x14ac:dyDescent="0.25">
      <c r="A2538" s="6"/>
    </row>
    <row r="2539" spans="1:1" x14ac:dyDescent="0.25">
      <c r="A2539" s="6"/>
    </row>
    <row r="2540" spans="1:1" x14ac:dyDescent="0.25">
      <c r="A2540" s="6"/>
    </row>
    <row r="2541" spans="1:1" x14ac:dyDescent="0.25">
      <c r="A2541" s="6"/>
    </row>
    <row r="2542" spans="1:1" x14ac:dyDescent="0.25">
      <c r="A2542" s="6"/>
    </row>
    <row r="2543" spans="1:1" x14ac:dyDescent="0.25">
      <c r="A2543" s="6"/>
    </row>
    <row r="2544" spans="1:1" x14ac:dyDescent="0.25">
      <c r="A2544" s="6"/>
    </row>
    <row r="2545" spans="1:1" x14ac:dyDescent="0.25">
      <c r="A2545" s="6"/>
    </row>
    <row r="2546" spans="1:1" x14ac:dyDescent="0.25">
      <c r="A2546" s="6"/>
    </row>
    <row r="2547" spans="1:1" x14ac:dyDescent="0.25">
      <c r="A2547" s="6"/>
    </row>
    <row r="2548" spans="1:1" x14ac:dyDescent="0.25">
      <c r="A2548" s="6"/>
    </row>
    <row r="2549" spans="1:1" x14ac:dyDescent="0.25">
      <c r="A2549" s="6"/>
    </row>
    <row r="2550" spans="1:1" x14ac:dyDescent="0.25">
      <c r="A2550" s="6"/>
    </row>
    <row r="2551" spans="1:1" x14ac:dyDescent="0.25">
      <c r="A2551" s="6"/>
    </row>
    <row r="2552" spans="1:1" x14ac:dyDescent="0.25">
      <c r="A2552" s="6"/>
    </row>
    <row r="2553" spans="1:1" x14ac:dyDescent="0.25">
      <c r="A2553" s="6"/>
    </row>
    <row r="2554" spans="1:1" x14ac:dyDescent="0.25">
      <c r="A2554" s="6"/>
    </row>
    <row r="2555" spans="1:1" x14ac:dyDescent="0.25">
      <c r="A2555" s="6"/>
    </row>
    <row r="2556" spans="1:1" x14ac:dyDescent="0.25">
      <c r="A2556" s="6"/>
    </row>
    <row r="2557" spans="1:1" x14ac:dyDescent="0.25">
      <c r="A2557" s="6"/>
    </row>
    <row r="2558" spans="1:1" x14ac:dyDescent="0.25">
      <c r="A2558" s="6"/>
    </row>
    <row r="2559" spans="1:1" x14ac:dyDescent="0.25">
      <c r="A2559" s="6"/>
    </row>
    <row r="2560" spans="1:1" x14ac:dyDescent="0.25">
      <c r="A2560" s="6"/>
    </row>
    <row r="2561" spans="1:1" x14ac:dyDescent="0.25">
      <c r="A2561" s="6"/>
    </row>
    <row r="2562" spans="1:1" x14ac:dyDescent="0.25">
      <c r="A2562" s="6"/>
    </row>
    <row r="2563" spans="1:1" x14ac:dyDescent="0.25">
      <c r="A2563" s="6"/>
    </row>
    <row r="2564" spans="1:1" x14ac:dyDescent="0.25">
      <c r="A2564" s="6"/>
    </row>
    <row r="2565" spans="1:1" x14ac:dyDescent="0.25">
      <c r="A2565" s="6"/>
    </row>
    <row r="2566" spans="1:1" x14ac:dyDescent="0.25">
      <c r="A2566" s="6"/>
    </row>
    <row r="2567" spans="1:1" x14ac:dyDescent="0.25">
      <c r="A2567" s="6"/>
    </row>
    <row r="2568" spans="1:1" x14ac:dyDescent="0.25">
      <c r="A2568" s="6"/>
    </row>
    <row r="2569" spans="1:1" x14ac:dyDescent="0.25">
      <c r="A2569" s="6"/>
    </row>
    <row r="2570" spans="1:1" x14ac:dyDescent="0.25">
      <c r="A2570" s="6"/>
    </row>
    <row r="2571" spans="1:1" x14ac:dyDescent="0.25">
      <c r="A2571" s="6"/>
    </row>
    <row r="2572" spans="1:1" x14ac:dyDescent="0.25">
      <c r="A2572" s="6"/>
    </row>
    <row r="2573" spans="1:1" x14ac:dyDescent="0.25">
      <c r="A2573" s="6"/>
    </row>
    <row r="2574" spans="1:1" x14ac:dyDescent="0.25">
      <c r="A2574" s="6"/>
    </row>
    <row r="2575" spans="1:1" x14ac:dyDescent="0.25">
      <c r="A2575" s="6"/>
    </row>
    <row r="2576" spans="1:1" x14ac:dyDescent="0.25">
      <c r="A2576" s="6"/>
    </row>
    <row r="2577" spans="1:1" x14ac:dyDescent="0.25">
      <c r="A2577" s="6"/>
    </row>
    <row r="2578" spans="1:1" x14ac:dyDescent="0.25">
      <c r="A2578" s="6"/>
    </row>
    <row r="2579" spans="1:1" x14ac:dyDescent="0.25">
      <c r="A2579" s="6"/>
    </row>
    <row r="2580" spans="1:1" x14ac:dyDescent="0.25">
      <c r="A2580" s="6"/>
    </row>
    <row r="2581" spans="1:1" x14ac:dyDescent="0.25">
      <c r="A2581" s="6"/>
    </row>
    <row r="2582" spans="1:1" x14ac:dyDescent="0.25">
      <c r="A2582" s="6"/>
    </row>
    <row r="2583" spans="1:1" x14ac:dyDescent="0.25">
      <c r="A2583" s="6"/>
    </row>
    <row r="2584" spans="1:1" x14ac:dyDescent="0.25">
      <c r="A2584" s="6"/>
    </row>
    <row r="2585" spans="1:1" x14ac:dyDescent="0.25">
      <c r="A2585" s="6"/>
    </row>
    <row r="2586" spans="1:1" x14ac:dyDescent="0.25">
      <c r="A2586" s="6"/>
    </row>
    <row r="2587" spans="1:1" x14ac:dyDescent="0.25">
      <c r="A2587" s="6"/>
    </row>
    <row r="2588" spans="1:1" x14ac:dyDescent="0.25">
      <c r="A2588" s="6"/>
    </row>
    <row r="2589" spans="1:1" x14ac:dyDescent="0.25">
      <c r="A2589" s="6"/>
    </row>
    <row r="2590" spans="1:1" x14ac:dyDescent="0.25">
      <c r="A2590" s="6"/>
    </row>
    <row r="2591" spans="1:1" x14ac:dyDescent="0.25">
      <c r="A2591" s="6"/>
    </row>
    <row r="2592" spans="1:1" x14ac:dyDescent="0.25">
      <c r="A2592" s="6"/>
    </row>
    <row r="2593" spans="1:2" x14ac:dyDescent="0.25">
      <c r="A2593" s="6"/>
    </row>
    <row r="2594" spans="1:2" x14ac:dyDescent="0.25">
      <c r="A2594" s="6"/>
    </row>
    <row r="2595" spans="1:2" x14ac:dyDescent="0.25">
      <c r="A2595" s="6"/>
    </row>
    <row r="2596" spans="1:2" x14ac:dyDescent="0.25">
      <c r="A2596" s="6"/>
    </row>
    <row r="2597" spans="1:2" x14ac:dyDescent="0.25">
      <c r="A2597" s="6"/>
    </row>
    <row r="2598" spans="1:2" x14ac:dyDescent="0.25">
      <c r="A2598" s="6"/>
    </row>
    <row r="2599" spans="1:2" x14ac:dyDescent="0.25">
      <c r="A2599" s="6"/>
    </row>
    <row r="2600" spans="1:2" x14ac:dyDescent="0.25">
      <c r="A2600" s="6"/>
    </row>
    <row r="2601" spans="1:2" x14ac:dyDescent="0.25">
      <c r="A2601" s="6"/>
    </row>
    <row r="2602" spans="1:2" x14ac:dyDescent="0.25">
      <c r="A2602" s="6"/>
    </row>
    <row r="2603" spans="1:2" x14ac:dyDescent="0.25">
      <c r="A2603" s="6"/>
    </row>
    <row r="2604" spans="1:2" x14ac:dyDescent="0.25">
      <c r="A2604" s="6"/>
    </row>
    <row r="2605" spans="1:2" x14ac:dyDescent="0.25">
      <c r="A2605" s="6"/>
    </row>
    <row r="2606" spans="1:2" x14ac:dyDescent="0.25">
      <c r="A2606" s="12"/>
      <c r="B2606" s="13"/>
    </row>
    <row r="2607" spans="1:2" x14ac:dyDescent="0.25">
      <c r="A2607" s="6"/>
    </row>
    <row r="2608" spans="1:2" x14ac:dyDescent="0.25">
      <c r="A2608" s="6"/>
    </row>
    <row r="2609" spans="1:1" x14ac:dyDescent="0.25">
      <c r="A2609" s="6"/>
    </row>
    <row r="2610" spans="1:1" x14ac:dyDescent="0.25">
      <c r="A2610" s="6"/>
    </row>
    <row r="2611" spans="1:1" x14ac:dyDescent="0.25">
      <c r="A2611" s="6"/>
    </row>
    <row r="2612" spans="1:1" x14ac:dyDescent="0.25">
      <c r="A2612" s="6"/>
    </row>
    <row r="2613" spans="1:1" x14ac:dyDescent="0.25">
      <c r="A2613" s="6"/>
    </row>
    <row r="2614" spans="1:1" x14ac:dyDescent="0.25">
      <c r="A2614" s="6"/>
    </row>
    <row r="2615" spans="1:1" x14ac:dyDescent="0.25">
      <c r="A2615" s="6"/>
    </row>
    <row r="2616" spans="1:1" x14ac:dyDescent="0.25">
      <c r="A2616" s="6"/>
    </row>
    <row r="2617" spans="1:1" x14ac:dyDescent="0.25">
      <c r="A2617" s="6"/>
    </row>
    <row r="2618" spans="1:1" x14ac:dyDescent="0.25">
      <c r="A2618" s="6"/>
    </row>
    <row r="2619" spans="1:1" x14ac:dyDescent="0.25">
      <c r="A2619" s="6"/>
    </row>
    <row r="2620" spans="1:1" x14ac:dyDescent="0.25">
      <c r="A2620" s="6"/>
    </row>
    <row r="2621" spans="1:1" x14ac:dyDescent="0.25">
      <c r="A2621" s="6"/>
    </row>
    <row r="2622" spans="1:1" x14ac:dyDescent="0.25">
      <c r="A2622" s="6"/>
    </row>
    <row r="2623" spans="1:1" x14ac:dyDescent="0.25">
      <c r="A2623" s="6"/>
    </row>
    <row r="2624" spans="1:1" x14ac:dyDescent="0.25">
      <c r="A2624" s="6"/>
    </row>
    <row r="2625" spans="1:1" x14ac:dyDescent="0.25">
      <c r="A2625" s="6"/>
    </row>
    <row r="2626" spans="1:1" x14ac:dyDescent="0.25">
      <c r="A2626" s="6"/>
    </row>
    <row r="2627" spans="1:1" x14ac:dyDescent="0.25">
      <c r="A2627" s="6"/>
    </row>
    <row r="2628" spans="1:1" x14ac:dyDescent="0.25">
      <c r="A2628" s="6"/>
    </row>
    <row r="2629" spans="1:1" x14ac:dyDescent="0.25">
      <c r="A2629" s="6"/>
    </row>
    <row r="2630" spans="1:1" x14ac:dyDescent="0.25">
      <c r="A2630" s="6"/>
    </row>
    <row r="2631" spans="1:1" x14ac:dyDescent="0.25">
      <c r="A2631" s="6"/>
    </row>
    <row r="2632" spans="1:1" x14ac:dyDescent="0.25">
      <c r="A2632" s="6"/>
    </row>
    <row r="2633" spans="1:1" x14ac:dyDescent="0.25">
      <c r="A2633" s="6"/>
    </row>
    <row r="2634" spans="1:1" x14ac:dyDescent="0.25">
      <c r="A2634" s="6"/>
    </row>
    <row r="2635" spans="1:1" x14ac:dyDescent="0.25">
      <c r="A2635" s="6"/>
    </row>
    <row r="2636" spans="1:1" x14ac:dyDescent="0.25">
      <c r="A2636" s="6"/>
    </row>
    <row r="2637" spans="1:1" x14ac:dyDescent="0.25">
      <c r="A2637" s="6"/>
    </row>
    <row r="2638" spans="1:1" x14ac:dyDescent="0.25">
      <c r="A2638" s="6"/>
    </row>
    <row r="2639" spans="1:1" x14ac:dyDescent="0.25">
      <c r="A2639" s="6"/>
    </row>
    <row r="2640" spans="1:1" x14ac:dyDescent="0.25">
      <c r="A2640" s="6"/>
    </row>
    <row r="2641" spans="1:2" x14ac:dyDescent="0.25">
      <c r="A2641" s="6"/>
    </row>
    <row r="2642" spans="1:2" x14ac:dyDescent="0.25">
      <c r="A2642" s="6"/>
    </row>
    <row r="2643" spans="1:2" x14ac:dyDescent="0.25">
      <c r="A2643" s="6"/>
    </row>
    <row r="2644" spans="1:2" x14ac:dyDescent="0.25">
      <c r="A2644" s="6"/>
    </row>
    <row r="2645" spans="1:2" x14ac:dyDescent="0.25">
      <c r="A2645" s="6"/>
    </row>
    <row r="2646" spans="1:2" x14ac:dyDescent="0.25">
      <c r="A2646" s="6"/>
    </row>
    <row r="2647" spans="1:2" x14ac:dyDescent="0.25">
      <c r="A2647" s="6"/>
    </row>
    <row r="2648" spans="1:2" x14ac:dyDescent="0.25">
      <c r="A2648" s="6"/>
    </row>
    <row r="2649" spans="1:2" x14ac:dyDescent="0.25">
      <c r="A2649" s="6"/>
    </row>
    <row r="2650" spans="1:2" x14ac:dyDescent="0.25">
      <c r="A2650" s="6"/>
    </row>
    <row r="2651" spans="1:2" x14ac:dyDescent="0.25">
      <c r="A2651" s="6"/>
    </row>
    <row r="2652" spans="1:2" x14ac:dyDescent="0.25">
      <c r="A2652" s="12"/>
      <c r="B2652" s="13"/>
    </row>
    <row r="2653" spans="1:2" x14ac:dyDescent="0.25">
      <c r="A2653" s="6"/>
    </row>
    <row r="2654" spans="1:2" x14ac:dyDescent="0.25">
      <c r="A2654" s="6"/>
    </row>
    <row r="2655" spans="1:2" x14ac:dyDescent="0.25">
      <c r="A2655" s="6"/>
    </row>
    <row r="2656" spans="1:2" x14ac:dyDescent="0.25">
      <c r="A2656" s="6"/>
    </row>
    <row r="2657" spans="1:1" x14ac:dyDescent="0.25">
      <c r="A2657" s="6"/>
    </row>
    <row r="2658" spans="1:1" x14ac:dyDescent="0.25">
      <c r="A2658" s="6"/>
    </row>
    <row r="2659" spans="1:1" x14ac:dyDescent="0.25">
      <c r="A2659" s="6"/>
    </row>
    <row r="2660" spans="1:1" x14ac:dyDescent="0.25">
      <c r="A2660" s="6"/>
    </row>
    <row r="2661" spans="1:1" x14ac:dyDescent="0.25">
      <c r="A2661" s="6"/>
    </row>
    <row r="2662" spans="1:1" x14ac:dyDescent="0.25">
      <c r="A2662" s="6"/>
    </row>
    <row r="2663" spans="1:1" x14ac:dyDescent="0.25">
      <c r="A2663" s="6"/>
    </row>
    <row r="2664" spans="1:1" x14ac:dyDescent="0.25">
      <c r="A2664" s="6"/>
    </row>
    <row r="2665" spans="1:1" x14ac:dyDescent="0.25">
      <c r="A2665" s="6"/>
    </row>
    <row r="2666" spans="1:1" x14ac:dyDescent="0.25">
      <c r="A2666" s="6"/>
    </row>
    <row r="2667" spans="1:1" x14ac:dyDescent="0.25">
      <c r="A2667" s="6"/>
    </row>
    <row r="2668" spans="1:1" x14ac:dyDescent="0.25">
      <c r="A2668" s="6"/>
    </row>
    <row r="2669" spans="1:1" x14ac:dyDescent="0.25">
      <c r="A2669" s="6"/>
    </row>
    <row r="2670" spans="1:1" x14ac:dyDescent="0.25">
      <c r="A2670" s="6"/>
    </row>
    <row r="2671" spans="1:1" x14ac:dyDescent="0.25">
      <c r="A2671" s="6"/>
    </row>
    <row r="2672" spans="1:1" x14ac:dyDescent="0.25">
      <c r="A2672" s="6"/>
    </row>
    <row r="2673" spans="1:1" x14ac:dyDescent="0.25">
      <c r="A2673" s="6"/>
    </row>
    <row r="2674" spans="1:1" x14ac:dyDescent="0.25">
      <c r="A2674" s="6"/>
    </row>
    <row r="2675" spans="1:1" x14ac:dyDescent="0.25">
      <c r="A2675" s="6"/>
    </row>
    <row r="2676" spans="1:1" x14ac:dyDescent="0.25">
      <c r="A2676" s="6"/>
    </row>
    <row r="2677" spans="1:1" x14ac:dyDescent="0.25">
      <c r="A2677" s="6"/>
    </row>
    <row r="2678" spans="1:1" x14ac:dyDescent="0.25">
      <c r="A2678" s="6"/>
    </row>
    <row r="2679" spans="1:1" x14ac:dyDescent="0.25">
      <c r="A2679" s="6"/>
    </row>
    <row r="2680" spans="1:1" x14ac:dyDescent="0.25">
      <c r="A2680" s="6"/>
    </row>
    <row r="2681" spans="1:1" x14ac:dyDescent="0.25">
      <c r="A2681" s="6"/>
    </row>
    <row r="2682" spans="1:1" x14ac:dyDescent="0.25">
      <c r="A2682" s="6"/>
    </row>
    <row r="2683" spans="1:1" x14ac:dyDescent="0.25">
      <c r="A2683" s="6"/>
    </row>
    <row r="2684" spans="1:1" x14ac:dyDescent="0.25">
      <c r="A2684" s="6"/>
    </row>
    <row r="2685" spans="1:1" x14ac:dyDescent="0.25">
      <c r="A2685" s="6"/>
    </row>
    <row r="2686" spans="1:1" x14ac:dyDescent="0.25">
      <c r="A2686" s="6"/>
    </row>
    <row r="2687" spans="1:1" x14ac:dyDescent="0.25">
      <c r="A2687" s="6"/>
    </row>
    <row r="2688" spans="1:1" x14ac:dyDescent="0.25">
      <c r="A2688" s="6"/>
    </row>
    <row r="2689" spans="1:1" x14ac:dyDescent="0.25">
      <c r="A2689" s="6"/>
    </row>
    <row r="2690" spans="1:1" x14ac:dyDescent="0.25">
      <c r="A2690" s="6"/>
    </row>
    <row r="2691" spans="1:1" x14ac:dyDescent="0.25">
      <c r="A2691" s="6"/>
    </row>
    <row r="2692" spans="1:1" x14ac:dyDescent="0.25">
      <c r="A2692" s="6"/>
    </row>
    <row r="2693" spans="1:1" x14ac:dyDescent="0.25">
      <c r="A2693" s="6"/>
    </row>
    <row r="2694" spans="1:1" x14ac:dyDescent="0.25">
      <c r="A2694" s="6"/>
    </row>
    <row r="2695" spans="1:1" x14ac:dyDescent="0.25">
      <c r="A2695" s="6"/>
    </row>
    <row r="2696" spans="1:1" x14ac:dyDescent="0.25">
      <c r="A2696" s="6"/>
    </row>
    <row r="2697" spans="1:1" x14ac:dyDescent="0.25">
      <c r="A2697" s="6"/>
    </row>
    <row r="2698" spans="1:1" x14ac:dyDescent="0.25">
      <c r="A2698" s="6"/>
    </row>
    <row r="2699" spans="1:1" x14ac:dyDescent="0.25">
      <c r="A2699" s="6"/>
    </row>
    <row r="2700" spans="1:1" x14ac:dyDescent="0.25">
      <c r="A2700" s="6"/>
    </row>
    <row r="2701" spans="1:1" x14ac:dyDescent="0.25">
      <c r="A2701" s="6"/>
    </row>
    <row r="2702" spans="1:1" x14ac:dyDescent="0.25">
      <c r="A2702" s="6"/>
    </row>
    <row r="2703" spans="1:1" x14ac:dyDescent="0.25">
      <c r="A2703" s="6"/>
    </row>
    <row r="2704" spans="1:1" x14ac:dyDescent="0.25">
      <c r="A2704" s="6"/>
    </row>
    <row r="2705" spans="1:1" x14ac:dyDescent="0.25">
      <c r="A2705" s="6"/>
    </row>
    <row r="2706" spans="1:1" x14ac:dyDescent="0.25">
      <c r="A2706" s="6"/>
    </row>
    <row r="2707" spans="1:1" x14ac:dyDescent="0.25">
      <c r="A2707" s="6"/>
    </row>
    <row r="2708" spans="1:1" x14ac:dyDescent="0.25">
      <c r="A2708" s="6"/>
    </row>
    <row r="2709" spans="1:1" x14ac:dyDescent="0.25">
      <c r="A2709" s="6"/>
    </row>
    <row r="2710" spans="1:1" x14ac:dyDescent="0.25">
      <c r="A2710" s="6"/>
    </row>
    <row r="2711" spans="1:1" x14ac:dyDescent="0.25">
      <c r="A2711" s="6"/>
    </row>
    <row r="2712" spans="1:1" x14ac:dyDescent="0.25">
      <c r="A2712" s="6"/>
    </row>
    <row r="2713" spans="1:1" x14ac:dyDescent="0.25">
      <c r="A2713" s="6"/>
    </row>
    <row r="2714" spans="1:1" x14ac:dyDescent="0.25">
      <c r="A2714" s="6"/>
    </row>
    <row r="2715" spans="1:1" x14ac:dyDescent="0.25">
      <c r="A2715" s="6"/>
    </row>
    <row r="2716" spans="1:1" x14ac:dyDescent="0.25">
      <c r="A2716" s="6"/>
    </row>
    <row r="2717" spans="1:1" x14ac:dyDescent="0.25">
      <c r="A2717" s="6"/>
    </row>
    <row r="2718" spans="1:1" x14ac:dyDescent="0.25">
      <c r="A2718" s="6"/>
    </row>
    <row r="2719" spans="1:1" x14ac:dyDescent="0.25">
      <c r="A2719" s="6"/>
    </row>
    <row r="2720" spans="1:1" x14ac:dyDescent="0.25">
      <c r="A2720" s="6"/>
    </row>
    <row r="2721" spans="1:1" x14ac:dyDescent="0.25">
      <c r="A2721" s="6"/>
    </row>
    <row r="2722" spans="1:1" x14ac:dyDescent="0.25">
      <c r="A2722" s="6"/>
    </row>
    <row r="2723" spans="1:1" x14ac:dyDescent="0.25">
      <c r="A2723" s="6"/>
    </row>
    <row r="2724" spans="1:1" x14ac:dyDescent="0.25">
      <c r="A2724" s="6"/>
    </row>
    <row r="2725" spans="1:1" x14ac:dyDescent="0.25">
      <c r="A2725" s="6"/>
    </row>
    <row r="2726" spans="1:1" x14ac:dyDescent="0.25">
      <c r="A2726" s="6"/>
    </row>
    <row r="2727" spans="1:1" x14ac:dyDescent="0.25">
      <c r="A2727" s="6"/>
    </row>
    <row r="2728" spans="1:1" x14ac:dyDescent="0.25">
      <c r="A2728" s="6"/>
    </row>
    <row r="2729" spans="1:1" x14ac:dyDescent="0.25">
      <c r="A2729" s="6"/>
    </row>
    <row r="2730" spans="1:1" x14ac:dyDescent="0.25">
      <c r="A2730" s="6"/>
    </row>
    <row r="2731" spans="1:1" x14ac:dyDescent="0.25">
      <c r="A2731" s="6"/>
    </row>
    <row r="2732" spans="1:1" x14ac:dyDescent="0.25">
      <c r="A2732" s="6"/>
    </row>
    <row r="2733" spans="1:1" x14ac:dyDescent="0.25">
      <c r="A2733" s="6"/>
    </row>
    <row r="2734" spans="1:1" x14ac:dyDescent="0.25">
      <c r="A2734" s="6"/>
    </row>
    <row r="2735" spans="1:1" x14ac:dyDescent="0.25">
      <c r="A2735" s="6"/>
    </row>
    <row r="2736" spans="1:1" x14ac:dyDescent="0.25">
      <c r="A2736" s="6"/>
    </row>
    <row r="2737" spans="1:1" x14ac:dyDescent="0.25">
      <c r="A2737" s="6"/>
    </row>
    <row r="2738" spans="1:1" x14ac:dyDescent="0.25">
      <c r="A2738" s="6"/>
    </row>
    <row r="2739" spans="1:1" x14ac:dyDescent="0.25">
      <c r="A2739" s="6"/>
    </row>
    <row r="2740" spans="1:1" x14ac:dyDescent="0.25">
      <c r="A2740" s="6"/>
    </row>
    <row r="2741" spans="1:1" x14ac:dyDescent="0.25">
      <c r="A2741" s="6"/>
    </row>
    <row r="2742" spans="1:1" x14ac:dyDescent="0.25">
      <c r="A2742" s="6"/>
    </row>
    <row r="2743" spans="1:1" x14ac:dyDescent="0.25">
      <c r="A2743" s="6"/>
    </row>
    <row r="2744" spans="1:1" x14ac:dyDescent="0.25">
      <c r="A2744" s="6"/>
    </row>
    <row r="2745" spans="1:1" x14ac:dyDescent="0.25">
      <c r="A2745" s="6"/>
    </row>
    <row r="2746" spans="1:1" x14ac:dyDescent="0.25">
      <c r="A2746" s="6"/>
    </row>
    <row r="2747" spans="1:1" x14ac:dyDescent="0.25">
      <c r="A2747" s="6"/>
    </row>
    <row r="2748" spans="1:1" x14ac:dyDescent="0.25">
      <c r="A2748" s="6"/>
    </row>
    <row r="2749" spans="1:1" x14ac:dyDescent="0.25">
      <c r="A2749" s="6"/>
    </row>
    <row r="2750" spans="1:1" x14ac:dyDescent="0.25">
      <c r="A2750" s="6"/>
    </row>
    <row r="2751" spans="1:1" x14ac:dyDescent="0.25">
      <c r="A2751" s="6"/>
    </row>
    <row r="2752" spans="1:1" x14ac:dyDescent="0.25">
      <c r="A2752" s="6"/>
    </row>
    <row r="2753" spans="1:1" x14ac:dyDescent="0.25">
      <c r="A2753" s="6"/>
    </row>
    <row r="2754" spans="1:1" x14ac:dyDescent="0.25">
      <c r="A2754" s="6"/>
    </row>
    <row r="2755" spans="1:1" x14ac:dyDescent="0.25">
      <c r="A2755" s="6"/>
    </row>
    <row r="2756" spans="1:1" x14ac:dyDescent="0.25">
      <c r="A2756" s="6"/>
    </row>
    <row r="2757" spans="1:1" x14ac:dyDescent="0.25">
      <c r="A2757" s="6"/>
    </row>
    <row r="2758" spans="1:1" x14ac:dyDescent="0.25">
      <c r="A2758" s="6"/>
    </row>
    <row r="2759" spans="1:1" x14ac:dyDescent="0.25">
      <c r="A2759" s="6"/>
    </row>
    <row r="2760" spans="1:1" x14ac:dyDescent="0.25">
      <c r="A2760" s="6"/>
    </row>
    <row r="2761" spans="1:1" x14ac:dyDescent="0.25">
      <c r="A2761" s="6"/>
    </row>
    <row r="2762" spans="1:1" x14ac:dyDescent="0.25">
      <c r="A2762" s="6"/>
    </row>
    <row r="2763" spans="1:1" x14ac:dyDescent="0.25">
      <c r="A2763" s="6"/>
    </row>
    <row r="2764" spans="1:1" x14ac:dyDescent="0.25">
      <c r="A2764" s="6"/>
    </row>
    <row r="2765" spans="1:1" x14ac:dyDescent="0.25">
      <c r="A2765" s="6"/>
    </row>
    <row r="2766" spans="1:1" x14ac:dyDescent="0.25">
      <c r="A2766" s="6"/>
    </row>
    <row r="2767" spans="1:1" x14ac:dyDescent="0.25">
      <c r="A2767" s="6"/>
    </row>
    <row r="2768" spans="1:1" x14ac:dyDescent="0.25">
      <c r="A2768" s="6"/>
    </row>
    <row r="2769" spans="1:1" x14ac:dyDescent="0.25">
      <c r="A2769" s="6"/>
    </row>
    <row r="2770" spans="1:1" x14ac:dyDescent="0.25">
      <c r="A2770" s="6"/>
    </row>
    <row r="2771" spans="1:1" x14ac:dyDescent="0.25">
      <c r="A2771" s="6"/>
    </row>
    <row r="2772" spans="1:1" x14ac:dyDescent="0.25">
      <c r="A2772" s="6"/>
    </row>
    <row r="2773" spans="1:1" x14ac:dyDescent="0.25">
      <c r="A2773" s="6"/>
    </row>
    <row r="2774" spans="1:1" x14ac:dyDescent="0.25">
      <c r="A2774" s="6"/>
    </row>
    <row r="2775" spans="1:1" x14ac:dyDescent="0.25">
      <c r="A2775" s="6"/>
    </row>
    <row r="2776" spans="1:1" x14ac:dyDescent="0.25">
      <c r="A2776" s="6"/>
    </row>
    <row r="2777" spans="1:1" x14ac:dyDescent="0.25">
      <c r="A2777" s="6"/>
    </row>
    <row r="2778" spans="1:1" x14ac:dyDescent="0.25">
      <c r="A2778" s="6"/>
    </row>
    <row r="2779" spans="1:1" x14ac:dyDescent="0.25">
      <c r="A2779" s="6"/>
    </row>
    <row r="2780" spans="1:1" x14ac:dyDescent="0.25">
      <c r="A2780" s="6"/>
    </row>
    <row r="2781" spans="1:1" x14ac:dyDescent="0.25">
      <c r="A2781" s="6"/>
    </row>
    <row r="2782" spans="1:1" x14ac:dyDescent="0.25">
      <c r="A2782" s="6"/>
    </row>
    <row r="2783" spans="1:1" x14ac:dyDescent="0.25">
      <c r="A2783" s="6"/>
    </row>
    <row r="2784" spans="1:1" x14ac:dyDescent="0.25">
      <c r="A2784" s="6"/>
    </row>
    <row r="2785" spans="1:1" x14ac:dyDescent="0.25">
      <c r="A2785" s="6"/>
    </row>
    <row r="2786" spans="1:1" x14ac:dyDescent="0.25">
      <c r="A2786" s="6"/>
    </row>
    <row r="2787" spans="1:1" x14ac:dyDescent="0.25">
      <c r="A2787" s="6"/>
    </row>
    <row r="2788" spans="1:1" x14ac:dyDescent="0.25">
      <c r="A2788" s="6"/>
    </row>
    <row r="2789" spans="1:1" x14ac:dyDescent="0.25">
      <c r="A2789" s="6"/>
    </row>
    <row r="2790" spans="1:1" x14ac:dyDescent="0.25">
      <c r="A2790" s="6"/>
    </row>
    <row r="2791" spans="1:1" x14ac:dyDescent="0.25">
      <c r="A2791" s="6"/>
    </row>
    <row r="2792" spans="1:1" x14ac:dyDescent="0.25">
      <c r="A2792" s="6"/>
    </row>
    <row r="2793" spans="1:1" x14ac:dyDescent="0.25">
      <c r="A2793" s="6"/>
    </row>
    <row r="2794" spans="1:1" x14ac:dyDescent="0.25">
      <c r="A2794" s="6"/>
    </row>
    <row r="2795" spans="1:1" x14ac:dyDescent="0.25">
      <c r="A2795" s="6"/>
    </row>
    <row r="2796" spans="1:1" x14ac:dyDescent="0.25">
      <c r="A2796" s="6"/>
    </row>
    <row r="2797" spans="1:1" x14ac:dyDescent="0.25">
      <c r="A2797" s="6"/>
    </row>
    <row r="2798" spans="1:1" x14ac:dyDescent="0.25">
      <c r="A2798" s="6"/>
    </row>
    <row r="2799" spans="1:1" x14ac:dyDescent="0.25">
      <c r="A2799" s="6"/>
    </row>
    <row r="2800" spans="1:1" x14ac:dyDescent="0.25">
      <c r="A2800" s="6"/>
    </row>
    <row r="2801" spans="1:1" x14ac:dyDescent="0.25">
      <c r="A2801" s="6"/>
    </row>
    <row r="2802" spans="1:1" x14ac:dyDescent="0.25">
      <c r="A2802" s="6"/>
    </row>
    <row r="2803" spans="1:1" x14ac:dyDescent="0.25">
      <c r="A2803" s="6"/>
    </row>
    <row r="2804" spans="1:1" x14ac:dyDescent="0.25">
      <c r="A2804" s="6"/>
    </row>
    <row r="2805" spans="1:1" x14ac:dyDescent="0.25">
      <c r="A2805" s="6"/>
    </row>
    <row r="2806" spans="1:1" x14ac:dyDescent="0.25">
      <c r="A2806" s="6"/>
    </row>
    <row r="2807" spans="1:1" x14ac:dyDescent="0.25">
      <c r="A2807" s="6"/>
    </row>
    <row r="2808" spans="1:1" x14ac:dyDescent="0.25">
      <c r="A2808" s="6"/>
    </row>
    <row r="2809" spans="1:1" x14ac:dyDescent="0.25">
      <c r="A2809" s="6"/>
    </row>
    <row r="2810" spans="1:1" x14ac:dyDescent="0.25">
      <c r="A2810" s="6"/>
    </row>
    <row r="2811" spans="1:1" x14ac:dyDescent="0.25">
      <c r="A2811" s="6"/>
    </row>
    <row r="2812" spans="1:1" x14ac:dyDescent="0.25">
      <c r="A2812" s="6"/>
    </row>
    <row r="2813" spans="1:1" x14ac:dyDescent="0.25">
      <c r="A2813" s="6"/>
    </row>
    <row r="2814" spans="1:1" x14ac:dyDescent="0.25">
      <c r="A2814" s="6"/>
    </row>
    <row r="2815" spans="1:1" x14ac:dyDescent="0.25">
      <c r="A2815" s="6"/>
    </row>
    <row r="2816" spans="1:1" x14ac:dyDescent="0.25">
      <c r="A2816" s="6"/>
    </row>
    <row r="2817" spans="1:1" x14ac:dyDescent="0.25">
      <c r="A2817" s="6"/>
    </row>
    <row r="2818" spans="1:1" x14ac:dyDescent="0.25">
      <c r="A2818" s="6"/>
    </row>
    <row r="2819" spans="1:1" x14ac:dyDescent="0.25">
      <c r="A2819" s="6"/>
    </row>
    <row r="2820" spans="1:1" x14ac:dyDescent="0.25">
      <c r="A2820" s="6"/>
    </row>
    <row r="2821" spans="1:1" x14ac:dyDescent="0.25">
      <c r="A2821" s="6"/>
    </row>
    <row r="2822" spans="1:1" x14ac:dyDescent="0.25">
      <c r="A2822" s="6"/>
    </row>
    <row r="2823" spans="1:1" x14ac:dyDescent="0.25">
      <c r="A2823" s="6"/>
    </row>
    <row r="2824" spans="1:1" x14ac:dyDescent="0.25">
      <c r="A2824" s="6"/>
    </row>
    <row r="2825" spans="1:1" x14ac:dyDescent="0.25">
      <c r="A2825" s="6"/>
    </row>
    <row r="2826" spans="1:1" x14ac:dyDescent="0.25">
      <c r="A2826" s="6"/>
    </row>
    <row r="2827" spans="1:1" x14ac:dyDescent="0.25">
      <c r="A2827" s="6"/>
    </row>
    <row r="2828" spans="1:1" x14ac:dyDescent="0.25">
      <c r="A2828" s="6"/>
    </row>
    <row r="2829" spans="1:1" x14ac:dyDescent="0.25">
      <c r="A2829" s="6"/>
    </row>
    <row r="2830" spans="1:1" x14ac:dyDescent="0.25">
      <c r="A2830" s="6"/>
    </row>
    <row r="2831" spans="1:1" x14ac:dyDescent="0.25">
      <c r="A2831" s="6"/>
    </row>
    <row r="2832" spans="1:1" x14ac:dyDescent="0.25">
      <c r="A2832" s="6"/>
    </row>
    <row r="2833" spans="1:1" x14ac:dyDescent="0.25">
      <c r="A2833" s="6"/>
    </row>
    <row r="2834" spans="1:1" x14ac:dyDescent="0.25">
      <c r="A2834" s="6"/>
    </row>
    <row r="2835" spans="1:1" x14ac:dyDescent="0.25">
      <c r="A2835" s="6"/>
    </row>
    <row r="2836" spans="1:1" x14ac:dyDescent="0.25">
      <c r="A2836" s="6"/>
    </row>
    <row r="2837" spans="1:1" x14ac:dyDescent="0.25">
      <c r="A2837" s="6"/>
    </row>
    <row r="2838" spans="1:1" x14ac:dyDescent="0.25">
      <c r="A2838" s="6"/>
    </row>
    <row r="2839" spans="1:1" x14ac:dyDescent="0.25">
      <c r="A2839" s="6"/>
    </row>
    <row r="2840" spans="1:1" x14ac:dyDescent="0.25">
      <c r="A2840" s="6"/>
    </row>
    <row r="2841" spans="1:1" x14ac:dyDescent="0.25">
      <c r="A2841" s="6"/>
    </row>
    <row r="2842" spans="1:1" x14ac:dyDescent="0.25">
      <c r="A2842" s="6"/>
    </row>
    <row r="2843" spans="1:1" x14ac:dyDescent="0.25">
      <c r="A2843" s="6"/>
    </row>
    <row r="2844" spans="1:1" x14ac:dyDescent="0.25">
      <c r="A2844" s="6"/>
    </row>
    <row r="2845" spans="1:1" x14ac:dyDescent="0.25">
      <c r="A2845" s="6"/>
    </row>
    <row r="2846" spans="1:1" x14ac:dyDescent="0.25">
      <c r="A2846" s="6"/>
    </row>
    <row r="2847" spans="1:1" x14ac:dyDescent="0.25">
      <c r="A2847" s="6"/>
    </row>
    <row r="2848" spans="1:1" x14ac:dyDescent="0.25">
      <c r="A2848" s="6"/>
    </row>
    <row r="2849" spans="1:2" x14ac:dyDescent="0.25">
      <c r="A2849" s="6"/>
    </row>
    <row r="2850" spans="1:2" x14ac:dyDescent="0.25">
      <c r="A2850" s="6"/>
    </row>
    <row r="2851" spans="1:2" x14ac:dyDescent="0.25">
      <c r="A2851" s="6"/>
    </row>
    <row r="2852" spans="1:2" x14ac:dyDescent="0.25">
      <c r="A2852" s="6"/>
    </row>
    <row r="2853" spans="1:2" x14ac:dyDescent="0.25">
      <c r="A2853" s="6"/>
    </row>
    <row r="2854" spans="1:2" x14ac:dyDescent="0.25">
      <c r="A2854" s="6"/>
    </row>
    <row r="2855" spans="1:2" x14ac:dyDescent="0.25">
      <c r="A2855" s="6"/>
    </row>
    <row r="2856" spans="1:2" x14ac:dyDescent="0.25">
      <c r="A2856" s="6"/>
    </row>
    <row r="2857" spans="1:2" x14ac:dyDescent="0.25">
      <c r="A2857" s="6"/>
    </row>
    <row r="2858" spans="1:2" x14ac:dyDescent="0.25">
      <c r="A2858" s="6"/>
    </row>
    <row r="2859" spans="1:2" x14ac:dyDescent="0.25">
      <c r="A2859" s="12"/>
      <c r="B2859" s="13"/>
    </row>
    <row r="2860" spans="1:2" x14ac:dyDescent="0.25">
      <c r="A2860" s="6"/>
    </row>
    <row r="2861" spans="1:2" x14ac:dyDescent="0.25">
      <c r="A2861" s="6"/>
    </row>
    <row r="2862" spans="1:2" x14ac:dyDescent="0.25">
      <c r="A2862" s="6"/>
    </row>
    <row r="2863" spans="1:2" x14ac:dyDescent="0.25">
      <c r="A2863" s="6"/>
    </row>
    <row r="2864" spans="1:2" x14ac:dyDescent="0.25">
      <c r="A2864" s="6"/>
    </row>
    <row r="2865" spans="1:1" x14ac:dyDescent="0.25">
      <c r="A2865" s="6"/>
    </row>
    <row r="2866" spans="1:1" x14ac:dyDescent="0.25">
      <c r="A2866" s="6"/>
    </row>
    <row r="2867" spans="1:1" x14ac:dyDescent="0.25">
      <c r="A2867" s="6"/>
    </row>
    <row r="2868" spans="1:1" x14ac:dyDescent="0.25">
      <c r="A2868" s="6"/>
    </row>
    <row r="2869" spans="1:1" x14ac:dyDescent="0.25">
      <c r="A2869" s="6"/>
    </row>
    <row r="2870" spans="1:1" x14ac:dyDescent="0.25">
      <c r="A2870" s="6"/>
    </row>
    <row r="2871" spans="1:1" x14ac:dyDescent="0.25">
      <c r="A2871" s="6"/>
    </row>
    <row r="2872" spans="1:1" x14ac:dyDescent="0.25">
      <c r="A2872" s="6"/>
    </row>
    <row r="2873" spans="1:1" x14ac:dyDescent="0.25">
      <c r="A2873" s="6"/>
    </row>
    <row r="2874" spans="1:1" x14ac:dyDescent="0.25">
      <c r="A2874" s="6"/>
    </row>
    <row r="2875" spans="1:1" x14ac:dyDescent="0.25">
      <c r="A2875" s="6"/>
    </row>
    <row r="2876" spans="1:1" x14ac:dyDescent="0.25">
      <c r="A2876" s="6"/>
    </row>
    <row r="2877" spans="1:1" x14ac:dyDescent="0.25">
      <c r="A2877" s="6"/>
    </row>
    <row r="2878" spans="1:1" x14ac:dyDescent="0.25">
      <c r="A2878" s="6"/>
    </row>
    <row r="2879" spans="1:1" x14ac:dyDescent="0.25">
      <c r="A2879" s="6"/>
    </row>
    <row r="2880" spans="1:1" x14ac:dyDescent="0.25">
      <c r="A2880" s="6"/>
    </row>
    <row r="2881" spans="1:1" x14ac:dyDescent="0.25">
      <c r="A2881" s="6"/>
    </row>
    <row r="2882" spans="1:1" x14ac:dyDescent="0.25">
      <c r="A2882" s="6"/>
    </row>
    <row r="2883" spans="1:1" x14ac:dyDescent="0.25">
      <c r="A2883" s="6"/>
    </row>
    <row r="2884" spans="1:1" x14ac:dyDescent="0.25">
      <c r="A2884" s="6"/>
    </row>
    <row r="2885" spans="1:1" x14ac:dyDescent="0.25">
      <c r="A2885" s="6"/>
    </row>
    <row r="2886" spans="1:1" x14ac:dyDescent="0.25">
      <c r="A2886" s="6"/>
    </row>
    <row r="2887" spans="1:1" x14ac:dyDescent="0.25">
      <c r="A2887" s="6"/>
    </row>
    <row r="2888" spans="1:1" x14ac:dyDescent="0.25">
      <c r="A2888" s="6"/>
    </row>
    <row r="2889" spans="1:1" x14ac:dyDescent="0.25">
      <c r="A2889" s="6"/>
    </row>
    <row r="2890" spans="1:1" x14ac:dyDescent="0.25">
      <c r="A2890" s="6"/>
    </row>
    <row r="2891" spans="1:1" x14ac:dyDescent="0.25">
      <c r="A2891" s="6"/>
    </row>
    <row r="2892" spans="1:1" x14ac:dyDescent="0.25">
      <c r="A2892" s="6"/>
    </row>
    <row r="2893" spans="1:1" x14ac:dyDescent="0.25">
      <c r="A2893" s="6"/>
    </row>
    <row r="2894" spans="1:1" x14ac:dyDescent="0.25">
      <c r="A2894" s="6"/>
    </row>
    <row r="2895" spans="1:1" x14ac:dyDescent="0.25">
      <c r="A2895" s="6"/>
    </row>
    <row r="2896" spans="1:1" x14ac:dyDescent="0.25">
      <c r="A2896" s="6"/>
    </row>
    <row r="2897" spans="1:1" x14ac:dyDescent="0.25">
      <c r="A2897" s="6"/>
    </row>
    <row r="2898" spans="1:1" x14ac:dyDescent="0.25">
      <c r="A2898" s="6"/>
    </row>
    <row r="2899" spans="1:1" x14ac:dyDescent="0.25">
      <c r="A2899" s="6"/>
    </row>
    <row r="2900" spans="1:1" x14ac:dyDescent="0.25">
      <c r="A2900" s="6"/>
    </row>
    <row r="2901" spans="1:1" x14ac:dyDescent="0.25">
      <c r="A2901" s="6"/>
    </row>
    <row r="2902" spans="1:1" x14ac:dyDescent="0.25">
      <c r="A2902" s="6"/>
    </row>
    <row r="2903" spans="1:1" x14ac:dyDescent="0.25">
      <c r="A2903" s="6"/>
    </row>
    <row r="2904" spans="1:1" x14ac:dyDescent="0.25">
      <c r="A2904" s="6"/>
    </row>
    <row r="2905" spans="1:1" x14ac:dyDescent="0.25">
      <c r="A2905" s="6"/>
    </row>
    <row r="2906" spans="1:1" x14ac:dyDescent="0.25">
      <c r="A2906" s="6"/>
    </row>
    <row r="2907" spans="1:1" x14ac:dyDescent="0.25">
      <c r="A2907" s="6"/>
    </row>
    <row r="2908" spans="1:1" x14ac:dyDescent="0.25">
      <c r="A2908" s="6"/>
    </row>
    <row r="2909" spans="1:1" x14ac:dyDescent="0.25">
      <c r="A2909" s="6"/>
    </row>
    <row r="2910" spans="1:1" x14ac:dyDescent="0.25">
      <c r="A2910" s="6"/>
    </row>
    <row r="2911" spans="1:1" x14ac:dyDescent="0.25">
      <c r="A2911" s="6"/>
    </row>
    <row r="2912" spans="1:1" x14ac:dyDescent="0.25">
      <c r="A2912" s="6"/>
    </row>
    <row r="2913" spans="1:1" x14ac:dyDescent="0.25">
      <c r="A2913" s="6"/>
    </row>
    <row r="2914" spans="1:1" x14ac:dyDescent="0.25">
      <c r="A2914" s="6"/>
    </row>
    <row r="2915" spans="1:1" x14ac:dyDescent="0.25">
      <c r="A2915" s="6"/>
    </row>
    <row r="2916" spans="1:1" x14ac:dyDescent="0.25">
      <c r="A2916" s="6"/>
    </row>
    <row r="2917" spans="1:1" x14ac:dyDescent="0.25">
      <c r="A2917" s="6"/>
    </row>
    <row r="2918" spans="1:1" x14ac:dyDescent="0.25">
      <c r="A2918" s="6"/>
    </row>
    <row r="2919" spans="1:1" x14ac:dyDescent="0.25">
      <c r="A2919" s="6"/>
    </row>
    <row r="2920" spans="1:1" x14ac:dyDescent="0.25">
      <c r="A2920" s="6"/>
    </row>
    <row r="2921" spans="1:1" x14ac:dyDescent="0.25">
      <c r="A2921" s="6"/>
    </row>
    <row r="2922" spans="1:1" x14ac:dyDescent="0.25">
      <c r="A2922" s="6"/>
    </row>
    <row r="2923" spans="1:1" x14ac:dyDescent="0.25">
      <c r="A2923" s="6"/>
    </row>
    <row r="2924" spans="1:1" x14ac:dyDescent="0.25">
      <c r="A2924" s="6"/>
    </row>
    <row r="2925" spans="1:1" x14ac:dyDescent="0.25">
      <c r="A2925" s="6"/>
    </row>
    <row r="2926" spans="1:1" x14ac:dyDescent="0.25">
      <c r="A2926" s="6"/>
    </row>
    <row r="2927" spans="1:1" x14ac:dyDescent="0.25">
      <c r="A2927" s="6"/>
    </row>
    <row r="2928" spans="1:1" x14ac:dyDescent="0.25">
      <c r="A2928" s="6"/>
    </row>
    <row r="2929" spans="1:1" x14ac:dyDescent="0.25">
      <c r="A2929" s="6"/>
    </row>
    <row r="2930" spans="1:1" x14ac:dyDescent="0.25">
      <c r="A2930" s="6"/>
    </row>
    <row r="2931" spans="1:1" x14ac:dyDescent="0.25">
      <c r="A2931" s="6"/>
    </row>
    <row r="2932" spans="1:1" x14ac:dyDescent="0.25">
      <c r="A2932" s="6"/>
    </row>
    <row r="2933" spans="1:1" x14ac:dyDescent="0.25">
      <c r="A2933" s="6"/>
    </row>
    <row r="2934" spans="1:1" x14ac:dyDescent="0.25">
      <c r="A2934" s="6"/>
    </row>
    <row r="2935" spans="1:1" x14ac:dyDescent="0.25">
      <c r="A2935" s="6"/>
    </row>
    <row r="2936" spans="1:1" x14ac:dyDescent="0.25">
      <c r="A2936" s="6"/>
    </row>
    <row r="2937" spans="1:1" x14ac:dyDescent="0.25">
      <c r="A2937" s="6"/>
    </row>
    <row r="2938" spans="1:1" x14ac:dyDescent="0.25">
      <c r="A2938" s="6"/>
    </row>
    <row r="2939" spans="1:1" x14ac:dyDescent="0.25">
      <c r="A2939" s="6"/>
    </row>
    <row r="2940" spans="1:1" x14ac:dyDescent="0.25">
      <c r="A2940" s="6"/>
    </row>
    <row r="2941" spans="1:1" x14ac:dyDescent="0.25">
      <c r="A2941" s="6"/>
    </row>
    <row r="2942" spans="1:1" x14ac:dyDescent="0.25">
      <c r="A2942" s="6"/>
    </row>
    <row r="2943" spans="1:1" x14ac:dyDescent="0.25">
      <c r="A2943" s="6"/>
    </row>
    <row r="2944" spans="1:1" x14ac:dyDescent="0.25">
      <c r="A2944" s="6"/>
    </row>
    <row r="2945" spans="1:1" x14ac:dyDescent="0.25">
      <c r="A2945" s="6"/>
    </row>
    <row r="2946" spans="1:1" x14ac:dyDescent="0.25">
      <c r="A2946" s="6"/>
    </row>
    <row r="2947" spans="1:1" x14ac:dyDescent="0.25">
      <c r="A2947" s="6"/>
    </row>
    <row r="2948" spans="1:1" x14ac:dyDescent="0.25">
      <c r="A2948" s="6"/>
    </row>
    <row r="2949" spans="1:1" x14ac:dyDescent="0.25">
      <c r="A2949" s="6"/>
    </row>
    <row r="2950" spans="1:1" x14ac:dyDescent="0.25">
      <c r="A2950" s="6"/>
    </row>
    <row r="2951" spans="1:1" x14ac:dyDescent="0.25">
      <c r="A2951" s="6"/>
    </row>
    <row r="2952" spans="1:1" x14ac:dyDescent="0.25">
      <c r="A2952" s="6"/>
    </row>
    <row r="2953" spans="1:1" x14ac:dyDescent="0.25">
      <c r="A2953" s="6"/>
    </row>
    <row r="2954" spans="1:1" x14ac:dyDescent="0.25">
      <c r="A2954" s="6"/>
    </row>
    <row r="2955" spans="1:1" x14ac:dyDescent="0.25">
      <c r="A2955" s="6"/>
    </row>
    <row r="2956" spans="1:1" x14ac:dyDescent="0.25">
      <c r="A2956" s="6"/>
    </row>
    <row r="2957" spans="1:1" x14ac:dyDescent="0.25">
      <c r="A2957" s="6"/>
    </row>
    <row r="2958" spans="1:1" x14ac:dyDescent="0.25">
      <c r="A2958" s="6"/>
    </row>
    <row r="2959" spans="1:1" x14ac:dyDescent="0.25">
      <c r="A2959" s="6"/>
    </row>
    <row r="2960" spans="1:1" x14ac:dyDescent="0.25">
      <c r="A2960" s="6"/>
    </row>
    <row r="2961" spans="1:1" x14ac:dyDescent="0.25">
      <c r="A2961" s="6"/>
    </row>
    <row r="2962" spans="1:1" x14ac:dyDescent="0.25">
      <c r="A2962" s="6"/>
    </row>
    <row r="2963" spans="1:1" x14ac:dyDescent="0.25">
      <c r="A2963" s="6"/>
    </row>
    <row r="2964" spans="1:1" x14ac:dyDescent="0.25">
      <c r="A2964" s="6"/>
    </row>
    <row r="2965" spans="1:1" x14ac:dyDescent="0.25">
      <c r="A2965" s="6"/>
    </row>
    <row r="2966" spans="1:1" x14ac:dyDescent="0.25">
      <c r="A2966" s="6"/>
    </row>
    <row r="2967" spans="1:1" x14ac:dyDescent="0.25">
      <c r="A2967" s="6"/>
    </row>
    <row r="2968" spans="1:1" x14ac:dyDescent="0.25">
      <c r="A2968" s="6"/>
    </row>
    <row r="2969" spans="1:1" x14ac:dyDescent="0.25">
      <c r="A2969" s="6"/>
    </row>
    <row r="2970" spans="1:1" x14ac:dyDescent="0.25">
      <c r="A2970" s="6"/>
    </row>
    <row r="2971" spans="1:1" x14ac:dyDescent="0.25">
      <c r="A2971" s="6"/>
    </row>
    <row r="2972" spans="1:1" x14ac:dyDescent="0.25">
      <c r="A2972" s="6"/>
    </row>
    <row r="2973" spans="1:1" x14ac:dyDescent="0.25">
      <c r="A2973" s="6"/>
    </row>
    <row r="2974" spans="1:1" x14ac:dyDescent="0.25">
      <c r="A2974" s="6"/>
    </row>
    <row r="2975" spans="1:1" x14ac:dyDescent="0.25">
      <c r="A2975" s="6"/>
    </row>
    <row r="2976" spans="1:1" x14ac:dyDescent="0.25">
      <c r="A2976" s="6"/>
    </row>
    <row r="2977" spans="1:1" x14ac:dyDescent="0.25">
      <c r="A2977" s="6"/>
    </row>
    <row r="2978" spans="1:1" x14ac:dyDescent="0.25">
      <c r="A2978" s="6"/>
    </row>
    <row r="2979" spans="1:1" x14ac:dyDescent="0.25">
      <c r="A2979" s="6"/>
    </row>
    <row r="2980" spans="1:1" x14ac:dyDescent="0.25">
      <c r="A2980" s="6"/>
    </row>
    <row r="2981" spans="1:1" x14ac:dyDescent="0.25">
      <c r="A2981" s="6"/>
    </row>
    <row r="2982" spans="1:1" x14ac:dyDescent="0.25">
      <c r="A2982" s="6"/>
    </row>
    <row r="2983" spans="1:1" x14ac:dyDescent="0.25">
      <c r="A2983" s="6"/>
    </row>
    <row r="2984" spans="1:1" x14ac:dyDescent="0.25">
      <c r="A2984" s="6"/>
    </row>
    <row r="2985" spans="1:1" x14ac:dyDescent="0.25">
      <c r="A2985" s="6"/>
    </row>
    <row r="2986" spans="1:1" x14ac:dyDescent="0.25">
      <c r="A2986" s="6"/>
    </row>
    <row r="2987" spans="1:1" x14ac:dyDescent="0.25">
      <c r="A2987" s="6"/>
    </row>
    <row r="2988" spans="1:1" x14ac:dyDescent="0.25">
      <c r="A2988" s="6"/>
    </row>
    <row r="2989" spans="1:1" x14ac:dyDescent="0.25">
      <c r="A2989" s="6"/>
    </row>
    <row r="2990" spans="1:1" x14ac:dyDescent="0.25">
      <c r="A2990" s="6"/>
    </row>
    <row r="2991" spans="1:1" x14ac:dyDescent="0.25">
      <c r="A2991" s="6"/>
    </row>
    <row r="2992" spans="1:1" x14ac:dyDescent="0.25">
      <c r="A2992" s="6"/>
    </row>
    <row r="2993" spans="1:1" x14ac:dyDescent="0.25">
      <c r="A2993" s="6"/>
    </row>
    <row r="2994" spans="1:1" x14ac:dyDescent="0.25">
      <c r="A2994" s="6"/>
    </row>
    <row r="2995" spans="1:1" x14ac:dyDescent="0.25">
      <c r="A2995" s="6"/>
    </row>
    <row r="2996" spans="1:1" x14ac:dyDescent="0.25">
      <c r="A2996" s="6"/>
    </row>
    <row r="2997" spans="1:1" x14ac:dyDescent="0.25">
      <c r="A2997" s="6"/>
    </row>
    <row r="2998" spans="1:1" x14ac:dyDescent="0.25">
      <c r="A2998" s="6"/>
    </row>
    <row r="2999" spans="1:1" x14ac:dyDescent="0.25">
      <c r="A2999" s="6"/>
    </row>
    <row r="3000" spans="1:1" x14ac:dyDescent="0.25">
      <c r="A3000" s="6"/>
    </row>
    <row r="3001" spans="1:1" x14ac:dyDescent="0.25">
      <c r="A3001" s="6"/>
    </row>
    <row r="3002" spans="1:1" x14ac:dyDescent="0.25">
      <c r="A3002" s="6"/>
    </row>
    <row r="3003" spans="1:1" x14ac:dyDescent="0.25">
      <c r="A3003" s="6"/>
    </row>
    <row r="3004" spans="1:1" x14ac:dyDescent="0.25">
      <c r="A3004" s="6"/>
    </row>
    <row r="3005" spans="1:1" x14ac:dyDescent="0.25">
      <c r="A3005" s="6"/>
    </row>
    <row r="3006" spans="1:1" x14ac:dyDescent="0.25">
      <c r="A3006" s="6"/>
    </row>
    <row r="3007" spans="1:1" x14ac:dyDescent="0.25">
      <c r="A3007" s="6"/>
    </row>
    <row r="3008" spans="1:1" x14ac:dyDescent="0.25">
      <c r="A3008" s="6"/>
    </row>
    <row r="3009" spans="1:1" x14ac:dyDescent="0.25">
      <c r="A3009" s="6"/>
    </row>
    <row r="3010" spans="1:1" x14ac:dyDescent="0.25">
      <c r="A3010" s="6"/>
    </row>
    <row r="3011" spans="1:1" x14ac:dyDescent="0.25">
      <c r="A3011" s="6"/>
    </row>
    <row r="3012" spans="1:1" x14ac:dyDescent="0.25">
      <c r="A3012" s="6"/>
    </row>
    <row r="3013" spans="1:1" x14ac:dyDescent="0.25">
      <c r="A3013" s="6"/>
    </row>
    <row r="3014" spans="1:1" x14ac:dyDescent="0.25">
      <c r="A3014" s="6"/>
    </row>
    <row r="3015" spans="1:1" x14ac:dyDescent="0.25">
      <c r="A3015" s="6"/>
    </row>
    <row r="3016" spans="1:1" x14ac:dyDescent="0.25">
      <c r="A3016" s="6"/>
    </row>
    <row r="3017" spans="1:1" x14ac:dyDescent="0.25">
      <c r="A3017" s="6"/>
    </row>
    <row r="3018" spans="1:1" x14ac:dyDescent="0.25">
      <c r="A3018" s="6"/>
    </row>
    <row r="3019" spans="1:1" x14ac:dyDescent="0.25">
      <c r="A3019" s="6"/>
    </row>
    <row r="3020" spans="1:1" x14ac:dyDescent="0.25">
      <c r="A3020" s="6"/>
    </row>
    <row r="3021" spans="1:1" x14ac:dyDescent="0.25">
      <c r="A3021" s="6"/>
    </row>
    <row r="3022" spans="1:1" x14ac:dyDescent="0.25">
      <c r="A3022" s="6"/>
    </row>
    <row r="3023" spans="1:1" x14ac:dyDescent="0.25">
      <c r="A3023" s="6"/>
    </row>
    <row r="3024" spans="1:1" x14ac:dyDescent="0.25">
      <c r="A3024" s="6"/>
    </row>
    <row r="3025" spans="1:1" x14ac:dyDescent="0.25">
      <c r="A3025" s="6"/>
    </row>
    <row r="3026" spans="1:1" x14ac:dyDescent="0.25">
      <c r="A3026" s="6"/>
    </row>
    <row r="3027" spans="1:1" x14ac:dyDescent="0.25">
      <c r="A3027" s="6"/>
    </row>
    <row r="3028" spans="1:1" x14ac:dyDescent="0.25">
      <c r="A3028" s="6"/>
    </row>
    <row r="3029" spans="1:1" x14ac:dyDescent="0.25">
      <c r="A3029" s="6"/>
    </row>
    <row r="3030" spans="1:1" x14ac:dyDescent="0.25">
      <c r="A3030" s="6"/>
    </row>
    <row r="3031" spans="1:1" x14ac:dyDescent="0.25">
      <c r="A3031" s="6"/>
    </row>
    <row r="3032" spans="1:1" x14ac:dyDescent="0.25">
      <c r="A3032" s="6"/>
    </row>
    <row r="3033" spans="1:1" x14ac:dyDescent="0.25">
      <c r="A3033" s="6"/>
    </row>
    <row r="3034" spans="1:1" x14ac:dyDescent="0.25">
      <c r="A3034" s="6"/>
    </row>
    <row r="3035" spans="1:1" x14ac:dyDescent="0.25">
      <c r="A3035" s="6"/>
    </row>
    <row r="3036" spans="1:1" x14ac:dyDescent="0.25">
      <c r="A3036" s="6"/>
    </row>
    <row r="3037" spans="1:1" x14ac:dyDescent="0.25">
      <c r="A3037" s="6"/>
    </row>
    <row r="3038" spans="1:1" x14ac:dyDescent="0.25">
      <c r="A3038" s="6"/>
    </row>
    <row r="3039" spans="1:1" x14ac:dyDescent="0.25">
      <c r="A3039" s="6"/>
    </row>
    <row r="3040" spans="1:1" x14ac:dyDescent="0.25">
      <c r="A3040" s="6"/>
    </row>
    <row r="3041" spans="1:1" x14ac:dyDescent="0.25">
      <c r="A3041" s="6"/>
    </row>
    <row r="3042" spans="1:1" x14ac:dyDescent="0.25">
      <c r="A3042" s="6"/>
    </row>
    <row r="3043" spans="1:1" x14ac:dyDescent="0.25">
      <c r="A3043" s="6"/>
    </row>
    <row r="3044" spans="1:1" x14ac:dyDescent="0.25">
      <c r="A3044" s="6"/>
    </row>
    <row r="3045" spans="1:1" x14ac:dyDescent="0.25">
      <c r="A3045" s="6"/>
    </row>
    <row r="3046" spans="1:1" x14ac:dyDescent="0.25">
      <c r="A3046" s="6"/>
    </row>
    <row r="3047" spans="1:1" x14ac:dyDescent="0.25">
      <c r="A3047" s="6"/>
    </row>
    <row r="3048" spans="1:1" x14ac:dyDescent="0.25">
      <c r="A3048" s="6"/>
    </row>
    <row r="3049" spans="1:1" x14ac:dyDescent="0.25">
      <c r="A3049" s="6"/>
    </row>
    <row r="3050" spans="1:1" x14ac:dyDescent="0.25">
      <c r="A3050" s="6"/>
    </row>
    <row r="3051" spans="1:1" x14ac:dyDescent="0.25">
      <c r="A3051" s="6"/>
    </row>
    <row r="3052" spans="1:1" x14ac:dyDescent="0.25">
      <c r="A3052" s="6"/>
    </row>
    <row r="3053" spans="1:1" x14ac:dyDescent="0.25">
      <c r="A3053" s="6"/>
    </row>
    <row r="3054" spans="1:1" x14ac:dyDescent="0.25">
      <c r="A3054" s="6"/>
    </row>
    <row r="3055" spans="1:1" x14ac:dyDescent="0.25">
      <c r="A3055" s="6"/>
    </row>
    <row r="3056" spans="1:1" x14ac:dyDescent="0.25">
      <c r="A3056" s="6"/>
    </row>
    <row r="3057" spans="1:1" x14ac:dyDescent="0.25">
      <c r="A3057" s="6"/>
    </row>
    <row r="3058" spans="1:1" x14ac:dyDescent="0.25">
      <c r="A3058" s="6"/>
    </row>
    <row r="3059" spans="1:1" x14ac:dyDescent="0.25">
      <c r="A3059" s="6"/>
    </row>
    <row r="3060" spans="1:1" x14ac:dyDescent="0.25">
      <c r="A3060" s="6"/>
    </row>
    <row r="3061" spans="1:1" x14ac:dyDescent="0.25">
      <c r="A3061" s="6"/>
    </row>
    <row r="3062" spans="1:1" x14ac:dyDescent="0.25">
      <c r="A3062" s="6"/>
    </row>
    <row r="3063" spans="1:1" x14ac:dyDescent="0.25">
      <c r="A3063" s="6"/>
    </row>
    <row r="3064" spans="1:1" x14ac:dyDescent="0.25">
      <c r="A3064" s="6"/>
    </row>
    <row r="3065" spans="1:1" x14ac:dyDescent="0.25">
      <c r="A3065" s="6"/>
    </row>
    <row r="3066" spans="1:1" x14ac:dyDescent="0.25">
      <c r="A3066" s="6"/>
    </row>
    <row r="3067" spans="1:1" x14ac:dyDescent="0.25">
      <c r="A3067" s="6"/>
    </row>
    <row r="3068" spans="1:1" x14ac:dyDescent="0.25">
      <c r="A3068" s="6"/>
    </row>
    <row r="3069" spans="1:1" x14ac:dyDescent="0.25">
      <c r="A3069" s="6"/>
    </row>
    <row r="3070" spans="1:1" x14ac:dyDescent="0.25">
      <c r="A3070" s="6"/>
    </row>
    <row r="3071" spans="1:1" x14ac:dyDescent="0.25">
      <c r="A3071" s="6"/>
    </row>
    <row r="3072" spans="1:1" x14ac:dyDescent="0.25">
      <c r="A3072" s="6"/>
    </row>
    <row r="3073" spans="1:1" x14ac:dyDescent="0.25">
      <c r="A3073" s="6"/>
    </row>
    <row r="3074" spans="1:1" x14ac:dyDescent="0.25">
      <c r="A3074" s="6"/>
    </row>
    <row r="3075" spans="1:1" x14ac:dyDescent="0.25">
      <c r="A3075" s="6"/>
    </row>
    <row r="3076" spans="1:1" x14ac:dyDescent="0.25">
      <c r="A3076" s="6"/>
    </row>
    <row r="3077" spans="1:1" x14ac:dyDescent="0.25">
      <c r="A3077" s="6"/>
    </row>
    <row r="3078" spans="1:1" x14ac:dyDescent="0.25">
      <c r="A3078" s="6"/>
    </row>
    <row r="3079" spans="1:1" x14ac:dyDescent="0.25">
      <c r="A3079" s="6"/>
    </row>
    <row r="3080" spans="1:1" x14ac:dyDescent="0.25">
      <c r="A3080" s="6"/>
    </row>
    <row r="3081" spans="1:1" x14ac:dyDescent="0.25">
      <c r="A3081" s="6"/>
    </row>
    <row r="3082" spans="1:1" x14ac:dyDescent="0.25">
      <c r="A3082" s="6"/>
    </row>
    <row r="3083" spans="1:1" x14ac:dyDescent="0.25">
      <c r="A3083" s="6"/>
    </row>
    <row r="3084" spans="1:1" x14ac:dyDescent="0.25">
      <c r="A3084" s="6"/>
    </row>
    <row r="3085" spans="1:1" x14ac:dyDescent="0.25">
      <c r="A3085" s="6"/>
    </row>
    <row r="3086" spans="1:1" x14ac:dyDescent="0.25">
      <c r="A3086" s="6"/>
    </row>
    <row r="3087" spans="1:1" x14ac:dyDescent="0.25">
      <c r="A3087" s="6"/>
    </row>
    <row r="3088" spans="1:1" x14ac:dyDescent="0.25">
      <c r="A3088" s="6"/>
    </row>
    <row r="3089" spans="1:1" x14ac:dyDescent="0.25">
      <c r="A3089" s="6"/>
    </row>
    <row r="3090" spans="1:1" x14ac:dyDescent="0.25">
      <c r="A3090" s="6"/>
    </row>
    <row r="3091" spans="1:1" x14ac:dyDescent="0.25">
      <c r="A3091" s="6"/>
    </row>
    <row r="3092" spans="1:1" x14ac:dyDescent="0.25">
      <c r="A3092" s="6"/>
    </row>
    <row r="3093" spans="1:1" x14ac:dyDescent="0.25">
      <c r="A3093" s="6"/>
    </row>
    <row r="3094" spans="1:1" x14ac:dyDescent="0.25">
      <c r="A3094" s="6"/>
    </row>
    <row r="3095" spans="1:1" x14ac:dyDescent="0.25">
      <c r="A3095" s="6"/>
    </row>
    <row r="3096" spans="1:1" x14ac:dyDescent="0.25">
      <c r="A3096" s="6"/>
    </row>
    <row r="3097" spans="1:1" x14ac:dyDescent="0.25">
      <c r="A3097" s="6"/>
    </row>
    <row r="3098" spans="1:1" x14ac:dyDescent="0.25">
      <c r="A3098" s="6"/>
    </row>
    <row r="3099" spans="1:1" x14ac:dyDescent="0.25">
      <c r="A3099" s="6"/>
    </row>
    <row r="3100" spans="1:1" x14ac:dyDescent="0.25">
      <c r="A3100" s="6"/>
    </row>
    <row r="3101" spans="1:1" x14ac:dyDescent="0.25">
      <c r="A3101" s="6"/>
    </row>
    <row r="3102" spans="1:1" x14ac:dyDescent="0.25">
      <c r="A3102" s="6"/>
    </row>
    <row r="3103" spans="1:1" x14ac:dyDescent="0.25">
      <c r="A3103" s="6"/>
    </row>
    <row r="3104" spans="1:1" x14ac:dyDescent="0.25">
      <c r="A3104" s="6"/>
    </row>
    <row r="3105" spans="1:1" x14ac:dyDescent="0.25">
      <c r="A3105" s="6"/>
    </row>
    <row r="3106" spans="1:1" x14ac:dyDescent="0.25">
      <c r="A3106" s="6"/>
    </row>
    <row r="3107" spans="1:1" x14ac:dyDescent="0.25">
      <c r="A3107" s="6"/>
    </row>
    <row r="3108" spans="1:1" x14ac:dyDescent="0.25">
      <c r="A3108" s="6"/>
    </row>
    <row r="3109" spans="1:1" x14ac:dyDescent="0.25">
      <c r="A3109" s="6"/>
    </row>
    <row r="3110" spans="1:1" x14ac:dyDescent="0.25">
      <c r="A3110" s="6"/>
    </row>
    <row r="3111" spans="1:1" x14ac:dyDescent="0.25">
      <c r="A3111" s="6"/>
    </row>
    <row r="3112" spans="1:1" x14ac:dyDescent="0.25">
      <c r="A3112" s="6"/>
    </row>
    <row r="3113" spans="1:1" x14ac:dyDescent="0.25">
      <c r="A3113" s="6"/>
    </row>
    <row r="3114" spans="1:1" x14ac:dyDescent="0.25">
      <c r="A3114" s="6"/>
    </row>
    <row r="3115" spans="1:1" x14ac:dyDescent="0.25">
      <c r="A3115" s="6"/>
    </row>
    <row r="3116" spans="1:1" x14ac:dyDescent="0.25">
      <c r="A3116" s="6"/>
    </row>
    <row r="3117" spans="1:1" x14ac:dyDescent="0.25">
      <c r="A3117" s="6"/>
    </row>
    <row r="3118" spans="1:1" x14ac:dyDescent="0.25">
      <c r="A3118" s="6"/>
    </row>
    <row r="3119" spans="1:1" x14ac:dyDescent="0.25">
      <c r="A3119" s="6"/>
    </row>
    <row r="3120" spans="1:1" x14ac:dyDescent="0.25">
      <c r="A3120" s="6"/>
    </row>
    <row r="3121" spans="1:1" x14ac:dyDescent="0.25">
      <c r="A3121" s="6"/>
    </row>
    <row r="3122" spans="1:1" x14ac:dyDescent="0.25">
      <c r="A3122" s="6"/>
    </row>
    <row r="3123" spans="1:1" x14ac:dyDescent="0.25">
      <c r="A3123" s="6"/>
    </row>
    <row r="3124" spans="1:1" x14ac:dyDescent="0.25">
      <c r="A3124" s="6"/>
    </row>
    <row r="3125" spans="1:1" x14ac:dyDescent="0.25">
      <c r="A3125" s="6"/>
    </row>
    <row r="3126" spans="1:1" x14ac:dyDescent="0.25">
      <c r="A3126" s="6"/>
    </row>
    <row r="3127" spans="1:1" x14ac:dyDescent="0.25">
      <c r="A3127" s="6"/>
    </row>
    <row r="3128" spans="1:1" x14ac:dyDescent="0.25">
      <c r="A3128" s="6"/>
    </row>
    <row r="3129" spans="1:1" x14ac:dyDescent="0.25">
      <c r="A3129" s="6"/>
    </row>
    <row r="3130" spans="1:1" x14ac:dyDescent="0.25">
      <c r="A3130" s="6"/>
    </row>
    <row r="3131" spans="1:1" x14ac:dyDescent="0.25">
      <c r="A3131" s="6"/>
    </row>
    <row r="3132" spans="1:1" x14ac:dyDescent="0.25">
      <c r="A3132" s="6"/>
    </row>
    <row r="3133" spans="1:1" x14ac:dyDescent="0.25">
      <c r="A3133" s="6"/>
    </row>
    <row r="3134" spans="1:1" x14ac:dyDescent="0.25">
      <c r="A3134" s="6"/>
    </row>
    <row r="3135" spans="1:1" x14ac:dyDescent="0.25">
      <c r="A3135" s="6"/>
    </row>
    <row r="3136" spans="1:1" x14ac:dyDescent="0.25">
      <c r="A3136" s="6"/>
    </row>
    <row r="3137" spans="1:1" x14ac:dyDescent="0.25">
      <c r="A3137" s="6"/>
    </row>
    <row r="3138" spans="1:1" x14ac:dyDescent="0.25">
      <c r="A3138" s="6"/>
    </row>
    <row r="3139" spans="1:1" x14ac:dyDescent="0.25">
      <c r="A3139" s="6"/>
    </row>
    <row r="3140" spans="1:1" x14ac:dyDescent="0.25">
      <c r="A3140" s="6"/>
    </row>
    <row r="3141" spans="1:1" x14ac:dyDescent="0.25">
      <c r="A3141" s="6"/>
    </row>
    <row r="3142" spans="1:1" x14ac:dyDescent="0.25">
      <c r="A3142" s="6"/>
    </row>
    <row r="3143" spans="1:1" x14ac:dyDescent="0.25">
      <c r="A3143" s="6"/>
    </row>
    <row r="3144" spans="1:1" x14ac:dyDescent="0.25">
      <c r="A3144" s="6"/>
    </row>
    <row r="3145" spans="1:1" x14ac:dyDescent="0.25">
      <c r="A3145" s="6"/>
    </row>
    <row r="3146" spans="1:1" x14ac:dyDescent="0.25">
      <c r="A3146" s="6"/>
    </row>
    <row r="3147" spans="1:1" x14ac:dyDescent="0.25">
      <c r="A3147" s="6"/>
    </row>
    <row r="3148" spans="1:1" x14ac:dyDescent="0.25">
      <c r="A3148" s="6"/>
    </row>
    <row r="3149" spans="1:1" x14ac:dyDescent="0.25">
      <c r="A3149" s="6"/>
    </row>
    <row r="3150" spans="1:1" x14ac:dyDescent="0.25">
      <c r="A3150" s="6"/>
    </row>
    <row r="3151" spans="1:1" x14ac:dyDescent="0.25">
      <c r="A3151" s="6"/>
    </row>
    <row r="3152" spans="1:1" x14ac:dyDescent="0.25">
      <c r="A3152" s="6"/>
    </row>
    <row r="3153" spans="1:1" x14ac:dyDescent="0.25">
      <c r="A3153" s="6"/>
    </row>
    <row r="3154" spans="1:1" x14ac:dyDescent="0.25">
      <c r="A3154" s="6"/>
    </row>
    <row r="3155" spans="1:1" x14ac:dyDescent="0.25">
      <c r="A3155" s="6"/>
    </row>
    <row r="3156" spans="1:1" x14ac:dyDescent="0.25">
      <c r="A3156" s="6"/>
    </row>
    <row r="3157" spans="1:1" x14ac:dyDescent="0.25">
      <c r="A3157" s="6"/>
    </row>
    <row r="3158" spans="1:1" x14ac:dyDescent="0.25">
      <c r="A3158" s="6"/>
    </row>
    <row r="3159" spans="1:1" x14ac:dyDescent="0.25">
      <c r="A3159" s="6"/>
    </row>
    <row r="3160" spans="1:1" x14ac:dyDescent="0.25">
      <c r="A3160" s="6"/>
    </row>
    <row r="3161" spans="1:1" x14ac:dyDescent="0.25">
      <c r="A3161" s="6"/>
    </row>
    <row r="3162" spans="1:1" x14ac:dyDescent="0.25">
      <c r="A3162" s="6"/>
    </row>
    <row r="3163" spans="1:1" x14ac:dyDescent="0.25">
      <c r="A3163" s="6"/>
    </row>
    <row r="3164" spans="1:1" x14ac:dyDescent="0.25">
      <c r="A3164" s="6"/>
    </row>
    <row r="3165" spans="1:1" x14ac:dyDescent="0.25">
      <c r="A3165" s="6"/>
    </row>
    <row r="3166" spans="1:1" x14ac:dyDescent="0.25">
      <c r="A3166" s="6"/>
    </row>
    <row r="3167" spans="1:1" x14ac:dyDescent="0.25">
      <c r="A3167" s="6"/>
    </row>
    <row r="3168" spans="1:1" x14ac:dyDescent="0.25">
      <c r="A3168" s="6"/>
    </row>
    <row r="3169" spans="1:1" x14ac:dyDescent="0.25">
      <c r="A3169" s="6"/>
    </row>
    <row r="3170" spans="1:1" x14ac:dyDescent="0.25">
      <c r="A3170" s="6"/>
    </row>
    <row r="3171" spans="1:1" x14ac:dyDescent="0.25">
      <c r="A3171" s="6"/>
    </row>
    <row r="3172" spans="1:1" x14ac:dyDescent="0.25">
      <c r="A3172" s="6"/>
    </row>
    <row r="3173" spans="1:1" x14ac:dyDescent="0.25">
      <c r="A3173" s="6"/>
    </row>
    <row r="3174" spans="1:1" x14ac:dyDescent="0.25">
      <c r="A3174" s="6"/>
    </row>
    <row r="3175" spans="1:1" x14ac:dyDescent="0.25">
      <c r="A3175" s="6"/>
    </row>
    <row r="3176" spans="1:1" x14ac:dyDescent="0.25">
      <c r="A3176" s="6"/>
    </row>
    <row r="3177" spans="1:1" x14ac:dyDescent="0.25">
      <c r="A3177" s="6"/>
    </row>
    <row r="3178" spans="1:1" x14ac:dyDescent="0.25">
      <c r="A3178" s="6"/>
    </row>
    <row r="3179" spans="1:1" x14ac:dyDescent="0.25">
      <c r="A3179" s="6"/>
    </row>
    <row r="3180" spans="1:1" x14ac:dyDescent="0.25">
      <c r="A3180" s="6"/>
    </row>
    <row r="3181" spans="1:1" x14ac:dyDescent="0.25">
      <c r="A3181" s="6"/>
    </row>
    <row r="3182" spans="1:1" x14ac:dyDescent="0.25">
      <c r="A3182" s="6"/>
    </row>
    <row r="3183" spans="1:1" x14ac:dyDescent="0.25">
      <c r="A3183" s="6"/>
    </row>
    <row r="3184" spans="1:1" x14ac:dyDescent="0.25">
      <c r="A3184" s="6"/>
    </row>
    <row r="3185" spans="1:1" x14ac:dyDescent="0.25">
      <c r="A3185" s="6"/>
    </row>
    <row r="3186" spans="1:1" x14ac:dyDescent="0.25">
      <c r="A3186" s="6"/>
    </row>
    <row r="3187" spans="1:1" x14ac:dyDescent="0.25">
      <c r="A3187" s="6"/>
    </row>
    <row r="3188" spans="1:1" x14ac:dyDescent="0.25">
      <c r="A3188" s="6"/>
    </row>
    <row r="3189" spans="1:1" x14ac:dyDescent="0.25">
      <c r="A3189" s="6"/>
    </row>
    <row r="3190" spans="1:1" x14ac:dyDescent="0.25">
      <c r="A3190" s="6"/>
    </row>
    <row r="3191" spans="1:1" x14ac:dyDescent="0.25">
      <c r="A3191" s="6"/>
    </row>
    <row r="3192" spans="1:1" x14ac:dyDescent="0.25">
      <c r="A3192" s="6"/>
    </row>
    <row r="3193" spans="1:1" x14ac:dyDescent="0.25">
      <c r="A3193" s="6"/>
    </row>
    <row r="3194" spans="1:1" x14ac:dyDescent="0.25">
      <c r="A3194" s="6"/>
    </row>
    <row r="3195" spans="1:1" x14ac:dyDescent="0.25">
      <c r="A3195" s="6"/>
    </row>
    <row r="3196" spans="1:1" x14ac:dyDescent="0.25">
      <c r="A3196" s="6"/>
    </row>
    <row r="3197" spans="1:1" x14ac:dyDescent="0.25">
      <c r="A3197" s="6"/>
    </row>
    <row r="3198" spans="1:1" x14ac:dyDescent="0.25">
      <c r="A3198" s="6"/>
    </row>
    <row r="3199" spans="1:1" x14ac:dyDescent="0.25">
      <c r="A3199" s="6"/>
    </row>
    <row r="3200" spans="1:1" x14ac:dyDescent="0.25">
      <c r="A3200" s="6"/>
    </row>
    <row r="3201" spans="1:1" x14ac:dyDescent="0.25">
      <c r="A3201" s="6"/>
    </row>
    <row r="3202" spans="1:1" x14ac:dyDescent="0.25">
      <c r="A3202" s="6"/>
    </row>
    <row r="3203" spans="1:1" x14ac:dyDescent="0.25">
      <c r="A3203" s="6"/>
    </row>
    <row r="3204" spans="1:1" x14ac:dyDescent="0.25">
      <c r="A3204" s="6"/>
    </row>
    <row r="3205" spans="1:1" x14ac:dyDescent="0.25">
      <c r="A3205" s="6"/>
    </row>
    <row r="3206" spans="1:1" x14ac:dyDescent="0.25">
      <c r="A3206" s="6"/>
    </row>
    <row r="3207" spans="1:1" x14ac:dyDescent="0.25">
      <c r="A3207" s="6"/>
    </row>
    <row r="3208" spans="1:1" x14ac:dyDescent="0.25">
      <c r="A3208" s="6"/>
    </row>
    <row r="3209" spans="1:1" x14ac:dyDescent="0.25">
      <c r="A3209" s="6"/>
    </row>
    <row r="3210" spans="1:1" x14ac:dyDescent="0.25">
      <c r="A3210" s="6"/>
    </row>
    <row r="3211" spans="1:1" x14ac:dyDescent="0.25">
      <c r="A3211" s="6"/>
    </row>
    <row r="3212" spans="1:1" x14ac:dyDescent="0.25">
      <c r="A3212" s="6"/>
    </row>
    <row r="3213" spans="1:1" x14ac:dyDescent="0.25">
      <c r="A3213" s="6"/>
    </row>
    <row r="3214" spans="1:1" x14ac:dyDescent="0.25">
      <c r="A3214" s="6"/>
    </row>
    <row r="3215" spans="1:1" x14ac:dyDescent="0.25">
      <c r="A3215" s="6"/>
    </row>
    <row r="3216" spans="1:1" x14ac:dyDescent="0.25">
      <c r="A3216" s="6"/>
    </row>
    <row r="3217" spans="1:1" x14ac:dyDescent="0.25">
      <c r="A3217" s="6"/>
    </row>
    <row r="3218" spans="1:1" x14ac:dyDescent="0.25">
      <c r="A3218" s="6"/>
    </row>
    <row r="3219" spans="1:1" x14ac:dyDescent="0.25">
      <c r="A3219" s="6"/>
    </row>
    <row r="3220" spans="1:1" x14ac:dyDescent="0.25">
      <c r="A3220" s="6"/>
    </row>
    <row r="3221" spans="1:1" x14ac:dyDescent="0.25">
      <c r="A3221" s="6"/>
    </row>
    <row r="3222" spans="1:1" x14ac:dyDescent="0.25">
      <c r="A3222" s="6"/>
    </row>
    <row r="3223" spans="1:1" x14ac:dyDescent="0.25">
      <c r="A3223" s="6"/>
    </row>
    <row r="3224" spans="1:1" x14ac:dyDescent="0.25">
      <c r="A3224" s="6"/>
    </row>
    <row r="3225" spans="1:1" x14ac:dyDescent="0.25">
      <c r="A3225" s="6"/>
    </row>
    <row r="3226" spans="1:1" x14ac:dyDescent="0.25">
      <c r="A3226" s="6"/>
    </row>
    <row r="3227" spans="1:1" x14ac:dyDescent="0.25">
      <c r="A3227" s="6"/>
    </row>
    <row r="3228" spans="1:1" x14ac:dyDescent="0.25">
      <c r="A3228" s="6"/>
    </row>
    <row r="3229" spans="1:1" x14ac:dyDescent="0.25">
      <c r="A3229" s="6"/>
    </row>
    <row r="3230" spans="1:1" x14ac:dyDescent="0.25">
      <c r="A3230" s="6"/>
    </row>
    <row r="3231" spans="1:1" x14ac:dyDescent="0.25">
      <c r="A3231" s="6"/>
    </row>
    <row r="3232" spans="1:1" x14ac:dyDescent="0.25">
      <c r="A3232" s="6"/>
    </row>
    <row r="3233" spans="1:1" x14ac:dyDescent="0.25">
      <c r="A3233" s="6"/>
    </row>
    <row r="3234" spans="1:1" x14ac:dyDescent="0.25">
      <c r="A3234" s="6"/>
    </row>
    <row r="3235" spans="1:1" x14ac:dyDescent="0.25">
      <c r="A3235" s="6"/>
    </row>
    <row r="3236" spans="1:1" x14ac:dyDescent="0.25">
      <c r="A3236" s="6"/>
    </row>
    <row r="3237" spans="1:1" x14ac:dyDescent="0.25">
      <c r="A3237" s="6"/>
    </row>
    <row r="3238" spans="1:1" x14ac:dyDescent="0.25">
      <c r="A3238" s="6"/>
    </row>
    <row r="3239" spans="1:1" x14ac:dyDescent="0.25">
      <c r="A3239" s="6"/>
    </row>
    <row r="3240" spans="1:1" x14ac:dyDescent="0.25">
      <c r="A3240" s="6"/>
    </row>
    <row r="3241" spans="1:1" x14ac:dyDescent="0.25">
      <c r="A3241" s="6"/>
    </row>
    <row r="3242" spans="1:1" x14ac:dyDescent="0.25">
      <c r="A3242" s="6"/>
    </row>
    <row r="3243" spans="1:1" x14ac:dyDescent="0.25">
      <c r="A3243" s="6"/>
    </row>
    <row r="3244" spans="1:1" x14ac:dyDescent="0.25">
      <c r="A3244" s="6"/>
    </row>
    <row r="3245" spans="1:1" x14ac:dyDescent="0.25">
      <c r="A3245" s="6"/>
    </row>
    <row r="3246" spans="1:1" x14ac:dyDescent="0.25">
      <c r="A3246" s="6"/>
    </row>
    <row r="3247" spans="1:1" x14ac:dyDescent="0.25">
      <c r="A3247" s="6"/>
    </row>
    <row r="3248" spans="1:1" x14ac:dyDescent="0.25">
      <c r="A3248" s="6"/>
    </row>
    <row r="3249" spans="1:1" x14ac:dyDescent="0.25">
      <c r="A3249" s="6"/>
    </row>
    <row r="3250" spans="1:1" x14ac:dyDescent="0.25">
      <c r="A3250" s="6"/>
    </row>
    <row r="3251" spans="1:1" x14ac:dyDescent="0.25">
      <c r="A3251" s="6"/>
    </row>
    <row r="3252" spans="1:1" x14ac:dyDescent="0.25">
      <c r="A3252" s="6"/>
    </row>
    <row r="3253" spans="1:1" x14ac:dyDescent="0.25">
      <c r="A3253" s="6"/>
    </row>
    <row r="3254" spans="1:1" x14ac:dyDescent="0.25">
      <c r="A3254" s="6"/>
    </row>
    <row r="3255" spans="1:1" x14ac:dyDescent="0.25">
      <c r="A3255" s="6"/>
    </row>
    <row r="3256" spans="1:1" x14ac:dyDescent="0.25">
      <c r="A3256" s="6"/>
    </row>
    <row r="3257" spans="1:1" x14ac:dyDescent="0.25">
      <c r="A3257" s="6"/>
    </row>
    <row r="3258" spans="1:1" x14ac:dyDescent="0.25">
      <c r="A3258" s="6"/>
    </row>
    <row r="3259" spans="1:1" x14ac:dyDescent="0.25">
      <c r="A3259" s="6"/>
    </row>
    <row r="3260" spans="1:1" x14ac:dyDescent="0.25">
      <c r="A3260" s="6"/>
    </row>
    <row r="3261" spans="1:1" x14ac:dyDescent="0.25">
      <c r="A3261" s="6"/>
    </row>
    <row r="3262" spans="1:1" x14ac:dyDescent="0.25">
      <c r="A3262" s="6"/>
    </row>
    <row r="3263" spans="1:1" x14ac:dyDescent="0.25">
      <c r="A3263" s="6"/>
    </row>
    <row r="3264" spans="1:1" x14ac:dyDescent="0.25">
      <c r="A3264" s="6"/>
    </row>
    <row r="3265" spans="1:1" x14ac:dyDescent="0.25">
      <c r="A3265" s="6"/>
    </row>
    <row r="3266" spans="1:1" x14ac:dyDescent="0.25">
      <c r="A3266" s="6"/>
    </row>
    <row r="3267" spans="1:1" x14ac:dyDescent="0.25">
      <c r="A3267" s="6"/>
    </row>
    <row r="3268" spans="1:1" x14ac:dyDescent="0.25">
      <c r="A3268" s="6"/>
    </row>
    <row r="3269" spans="1:1" x14ac:dyDescent="0.25">
      <c r="A3269" s="6"/>
    </row>
    <row r="3270" spans="1:1" x14ac:dyDescent="0.25">
      <c r="A3270" s="6"/>
    </row>
    <row r="3271" spans="1:1" x14ac:dyDescent="0.25">
      <c r="A3271" s="6"/>
    </row>
    <row r="3272" spans="1:1" x14ac:dyDescent="0.25">
      <c r="A3272" s="6"/>
    </row>
    <row r="3273" spans="1:1" x14ac:dyDescent="0.25">
      <c r="A3273" s="6"/>
    </row>
    <row r="3274" spans="1:1" x14ac:dyDescent="0.25">
      <c r="A3274" s="6"/>
    </row>
    <row r="3275" spans="1:1" x14ac:dyDescent="0.25">
      <c r="A3275" s="6"/>
    </row>
    <row r="3276" spans="1:1" x14ac:dyDescent="0.25">
      <c r="A3276" s="6"/>
    </row>
    <row r="3277" spans="1:1" x14ac:dyDescent="0.25">
      <c r="A3277" s="6"/>
    </row>
    <row r="3278" spans="1:1" x14ac:dyDescent="0.25">
      <c r="A3278" s="6"/>
    </row>
    <row r="3279" spans="1:1" x14ac:dyDescent="0.25">
      <c r="A3279" s="6"/>
    </row>
    <row r="3280" spans="1:1" x14ac:dyDescent="0.25">
      <c r="A3280" s="6"/>
    </row>
    <row r="3281" spans="1:1" x14ac:dyDescent="0.25">
      <c r="A3281" s="6"/>
    </row>
    <row r="3282" spans="1:1" x14ac:dyDescent="0.25">
      <c r="A3282" s="6"/>
    </row>
    <row r="3283" spans="1:1" x14ac:dyDescent="0.25">
      <c r="A3283" s="6"/>
    </row>
    <row r="3284" spans="1:1" x14ac:dyDescent="0.25">
      <c r="A3284" s="6"/>
    </row>
    <row r="3285" spans="1:1" x14ac:dyDescent="0.25">
      <c r="A3285" s="6"/>
    </row>
    <row r="3286" spans="1:1" x14ac:dyDescent="0.25">
      <c r="A3286" s="6"/>
    </row>
    <row r="3287" spans="1:1" x14ac:dyDescent="0.25">
      <c r="A3287" s="6"/>
    </row>
    <row r="3288" spans="1:1" x14ac:dyDescent="0.25">
      <c r="A3288" s="6"/>
    </row>
    <row r="3289" spans="1:1" x14ac:dyDescent="0.25">
      <c r="A3289" s="6"/>
    </row>
    <row r="3290" spans="1:1" x14ac:dyDescent="0.25">
      <c r="A3290" s="6"/>
    </row>
    <row r="3291" spans="1:1" x14ac:dyDescent="0.25">
      <c r="A3291" s="6"/>
    </row>
    <row r="3292" spans="1:1" x14ac:dyDescent="0.25">
      <c r="A3292" s="6"/>
    </row>
    <row r="3293" spans="1:1" x14ac:dyDescent="0.25">
      <c r="A3293" s="6"/>
    </row>
    <row r="3294" spans="1:1" x14ac:dyDescent="0.25">
      <c r="A3294" s="6"/>
    </row>
    <row r="3295" spans="1:1" x14ac:dyDescent="0.25">
      <c r="A3295" s="6"/>
    </row>
    <row r="3296" spans="1:1" x14ac:dyDescent="0.25">
      <c r="A3296" s="6"/>
    </row>
    <row r="3297" spans="1:1" x14ac:dyDescent="0.25">
      <c r="A3297" s="6"/>
    </row>
    <row r="3298" spans="1:1" x14ac:dyDescent="0.25">
      <c r="A3298" s="6"/>
    </row>
    <row r="3299" spans="1:1" x14ac:dyDescent="0.25">
      <c r="A3299" s="6"/>
    </row>
    <row r="3300" spans="1:1" x14ac:dyDescent="0.25">
      <c r="A3300" s="6"/>
    </row>
    <row r="3301" spans="1:1" x14ac:dyDescent="0.25">
      <c r="A3301" s="6"/>
    </row>
    <row r="3302" spans="1:1" x14ac:dyDescent="0.25">
      <c r="A3302" s="6"/>
    </row>
    <row r="3303" spans="1:1" x14ac:dyDescent="0.25">
      <c r="A3303" s="6"/>
    </row>
    <row r="3304" spans="1:1" x14ac:dyDescent="0.25">
      <c r="A3304" s="6"/>
    </row>
    <row r="3305" spans="1:1" x14ac:dyDescent="0.25">
      <c r="A3305" s="6"/>
    </row>
    <row r="3306" spans="1:1" x14ac:dyDescent="0.25">
      <c r="A3306" s="6"/>
    </row>
    <row r="3307" spans="1:1" x14ac:dyDescent="0.25">
      <c r="A3307" s="6"/>
    </row>
    <row r="3308" spans="1:1" x14ac:dyDescent="0.25">
      <c r="A3308" s="6"/>
    </row>
    <row r="3309" spans="1:1" x14ac:dyDescent="0.25">
      <c r="A3309" s="6"/>
    </row>
    <row r="3310" spans="1:1" x14ac:dyDescent="0.25">
      <c r="A3310" s="6"/>
    </row>
    <row r="3311" spans="1:1" x14ac:dyDescent="0.25">
      <c r="A3311" s="6"/>
    </row>
    <row r="3312" spans="1:1" x14ac:dyDescent="0.25">
      <c r="A3312" s="6"/>
    </row>
    <row r="3313" spans="1:1" x14ac:dyDescent="0.25">
      <c r="A3313" s="6"/>
    </row>
    <row r="3314" spans="1:1" x14ac:dyDescent="0.25">
      <c r="A3314" s="6"/>
    </row>
    <row r="3315" spans="1:1" x14ac:dyDescent="0.25">
      <c r="A3315" s="6"/>
    </row>
    <row r="3316" spans="1:1" x14ac:dyDescent="0.25">
      <c r="A3316" s="6"/>
    </row>
    <row r="3317" spans="1:1" x14ac:dyDescent="0.25">
      <c r="A3317" s="6"/>
    </row>
    <row r="3318" spans="1:1" x14ac:dyDescent="0.25">
      <c r="A3318" s="6"/>
    </row>
    <row r="3319" spans="1:1" x14ac:dyDescent="0.25">
      <c r="A3319" s="6"/>
    </row>
    <row r="3320" spans="1:1" x14ac:dyDescent="0.25">
      <c r="A3320" s="6"/>
    </row>
    <row r="3321" spans="1:1" x14ac:dyDescent="0.25">
      <c r="A3321" s="6"/>
    </row>
    <row r="3322" spans="1:1" x14ac:dyDescent="0.25">
      <c r="A3322" s="6"/>
    </row>
    <row r="3323" spans="1:1" x14ac:dyDescent="0.25">
      <c r="A3323" s="6"/>
    </row>
    <row r="3324" spans="1:1" x14ac:dyDescent="0.25">
      <c r="A3324" s="6"/>
    </row>
    <row r="3325" spans="1:1" x14ac:dyDescent="0.25">
      <c r="A3325" s="6"/>
    </row>
    <row r="3326" spans="1:1" x14ac:dyDescent="0.25">
      <c r="A3326" s="6"/>
    </row>
    <row r="3327" spans="1:1" x14ac:dyDescent="0.25">
      <c r="A3327" s="6"/>
    </row>
    <row r="3328" spans="1:1" x14ac:dyDescent="0.25">
      <c r="A3328" s="6"/>
    </row>
    <row r="3329" spans="1:1" x14ac:dyDescent="0.25">
      <c r="A3329" s="6"/>
    </row>
    <row r="3330" spans="1:1" x14ac:dyDescent="0.25">
      <c r="A3330" s="6"/>
    </row>
    <row r="3331" spans="1:1" x14ac:dyDescent="0.25">
      <c r="A3331" s="6"/>
    </row>
    <row r="3332" spans="1:1" x14ac:dyDescent="0.25">
      <c r="A3332" s="6"/>
    </row>
    <row r="3333" spans="1:1" x14ac:dyDescent="0.25">
      <c r="A3333" s="6"/>
    </row>
    <row r="3334" spans="1:1" x14ac:dyDescent="0.25">
      <c r="A3334" s="6"/>
    </row>
    <row r="3335" spans="1:1" x14ac:dyDescent="0.25">
      <c r="A3335" s="6"/>
    </row>
    <row r="3336" spans="1:1" x14ac:dyDescent="0.25">
      <c r="A3336" s="6"/>
    </row>
    <row r="3337" spans="1:1" x14ac:dyDescent="0.25">
      <c r="A3337" s="6"/>
    </row>
    <row r="3338" spans="1:1" x14ac:dyDescent="0.25">
      <c r="A3338" s="6"/>
    </row>
    <row r="3339" spans="1:1" x14ac:dyDescent="0.25">
      <c r="A3339" s="6"/>
    </row>
    <row r="3340" spans="1:1" x14ac:dyDescent="0.25">
      <c r="A3340" s="6"/>
    </row>
    <row r="3341" spans="1:1" x14ac:dyDescent="0.25">
      <c r="A3341" s="6"/>
    </row>
    <row r="3342" spans="1:1" x14ac:dyDescent="0.25">
      <c r="A3342" s="6"/>
    </row>
    <row r="3343" spans="1:1" x14ac:dyDescent="0.25">
      <c r="A3343" s="6"/>
    </row>
    <row r="3344" spans="1:1" x14ac:dyDescent="0.25">
      <c r="A3344" s="6"/>
    </row>
    <row r="3345" spans="1:1" x14ac:dyDescent="0.25">
      <c r="A3345" s="6"/>
    </row>
    <row r="3346" spans="1:1" x14ac:dyDescent="0.25">
      <c r="A3346" s="6"/>
    </row>
    <row r="3347" spans="1:1" x14ac:dyDescent="0.25">
      <c r="A3347" s="6"/>
    </row>
    <row r="3348" spans="1:1" x14ac:dyDescent="0.25">
      <c r="A3348" s="6"/>
    </row>
    <row r="3349" spans="1:1" x14ac:dyDescent="0.25">
      <c r="A3349" s="6"/>
    </row>
    <row r="3350" spans="1:1" x14ac:dyDescent="0.25">
      <c r="A3350" s="6"/>
    </row>
    <row r="3351" spans="1:1" x14ac:dyDescent="0.25">
      <c r="A3351" s="6"/>
    </row>
    <row r="3352" spans="1:1" x14ac:dyDescent="0.25">
      <c r="A3352" s="6"/>
    </row>
    <row r="3353" spans="1:1" x14ac:dyDescent="0.25">
      <c r="A3353" s="6"/>
    </row>
    <row r="3354" spans="1:1" x14ac:dyDescent="0.25">
      <c r="A3354" s="6"/>
    </row>
    <row r="3355" spans="1:1" x14ac:dyDescent="0.25">
      <c r="A3355" s="6"/>
    </row>
    <row r="3356" spans="1:1" x14ac:dyDescent="0.25">
      <c r="A3356" s="6"/>
    </row>
    <row r="3357" spans="1:1" x14ac:dyDescent="0.25">
      <c r="A3357" s="6"/>
    </row>
    <row r="3358" spans="1:1" x14ac:dyDescent="0.25">
      <c r="A3358" s="6"/>
    </row>
    <row r="3359" spans="1:1" x14ac:dyDescent="0.25">
      <c r="A3359" s="6"/>
    </row>
    <row r="3360" spans="1:1" x14ac:dyDescent="0.25">
      <c r="A3360" s="6"/>
    </row>
    <row r="3361" spans="1:1" x14ac:dyDescent="0.25">
      <c r="A3361" s="6"/>
    </row>
    <row r="3362" spans="1:1" x14ac:dyDescent="0.25">
      <c r="A3362" s="6"/>
    </row>
    <row r="3363" spans="1:1" x14ac:dyDescent="0.25">
      <c r="A3363" s="6"/>
    </row>
    <row r="3364" spans="1:1" x14ac:dyDescent="0.25">
      <c r="A3364" s="6"/>
    </row>
    <row r="3365" spans="1:1" x14ac:dyDescent="0.25">
      <c r="A3365" s="6"/>
    </row>
    <row r="3366" spans="1:1" x14ac:dyDescent="0.25">
      <c r="A3366" s="6"/>
    </row>
    <row r="3367" spans="1:1" x14ac:dyDescent="0.25">
      <c r="A3367" s="6"/>
    </row>
    <row r="3368" spans="1:1" x14ac:dyDescent="0.25">
      <c r="A3368" s="6"/>
    </row>
    <row r="3369" spans="1:1" x14ac:dyDescent="0.25">
      <c r="A3369" s="6"/>
    </row>
    <row r="3370" spans="1:1" x14ac:dyDescent="0.25">
      <c r="A3370" s="6"/>
    </row>
    <row r="3371" spans="1:1" x14ac:dyDescent="0.25">
      <c r="A3371" s="6"/>
    </row>
    <row r="3372" spans="1:1" x14ac:dyDescent="0.25">
      <c r="A3372" s="6"/>
    </row>
    <row r="3373" spans="1:1" x14ac:dyDescent="0.25">
      <c r="A3373" s="6"/>
    </row>
    <row r="3374" spans="1:1" x14ac:dyDescent="0.25">
      <c r="A3374" s="6"/>
    </row>
    <row r="3375" spans="1:1" x14ac:dyDescent="0.25">
      <c r="A3375" s="6"/>
    </row>
    <row r="3376" spans="1:1" x14ac:dyDescent="0.25">
      <c r="A3376" s="6"/>
    </row>
    <row r="3377" spans="1:1" x14ac:dyDescent="0.25">
      <c r="A3377" s="6"/>
    </row>
    <row r="3378" spans="1:1" x14ac:dyDescent="0.25">
      <c r="A3378" s="6"/>
    </row>
    <row r="3379" spans="1:1" x14ac:dyDescent="0.25">
      <c r="A3379" s="6"/>
    </row>
    <row r="3380" spans="1:1" x14ac:dyDescent="0.25">
      <c r="A3380" s="6"/>
    </row>
    <row r="3381" spans="1:1" x14ac:dyDescent="0.25">
      <c r="A3381" s="6"/>
    </row>
    <row r="3382" spans="1:1" x14ac:dyDescent="0.25">
      <c r="A3382" s="6"/>
    </row>
    <row r="3383" spans="1:1" x14ac:dyDescent="0.25">
      <c r="A3383" s="6"/>
    </row>
    <row r="3384" spans="1:1" x14ac:dyDescent="0.25">
      <c r="A3384" s="6"/>
    </row>
    <row r="3385" spans="1:1" x14ac:dyDescent="0.25">
      <c r="A3385" s="6"/>
    </row>
    <row r="3386" spans="1:1" x14ac:dyDescent="0.25">
      <c r="A3386" s="6"/>
    </row>
    <row r="3387" spans="1:1" x14ac:dyDescent="0.25">
      <c r="A3387" s="6"/>
    </row>
    <row r="3388" spans="1:1" x14ac:dyDescent="0.25">
      <c r="A3388" s="6"/>
    </row>
    <row r="3389" spans="1:1" x14ac:dyDescent="0.25">
      <c r="A3389" s="6"/>
    </row>
    <row r="3390" spans="1:1" x14ac:dyDescent="0.25">
      <c r="A3390" s="6"/>
    </row>
    <row r="3391" spans="1:1" x14ac:dyDescent="0.25">
      <c r="A3391" s="6"/>
    </row>
    <row r="3392" spans="1:1" x14ac:dyDescent="0.25">
      <c r="A3392" s="6"/>
    </row>
    <row r="3393" spans="1:1" x14ac:dyDescent="0.25">
      <c r="A3393" s="6"/>
    </row>
    <row r="3394" spans="1:1" x14ac:dyDescent="0.25">
      <c r="A3394" s="6"/>
    </row>
    <row r="3395" spans="1:1" x14ac:dyDescent="0.25">
      <c r="A3395" s="6"/>
    </row>
    <row r="3396" spans="1:1" x14ac:dyDescent="0.25">
      <c r="A3396" s="6"/>
    </row>
    <row r="3397" spans="1:1" x14ac:dyDescent="0.25">
      <c r="A3397" s="6"/>
    </row>
    <row r="3398" spans="1:1" x14ac:dyDescent="0.25">
      <c r="A3398" s="6"/>
    </row>
    <row r="3399" spans="1:1" x14ac:dyDescent="0.25">
      <c r="A3399" s="6"/>
    </row>
    <row r="3400" spans="1:1" x14ac:dyDescent="0.25">
      <c r="A3400" s="6"/>
    </row>
    <row r="3401" spans="1:1" x14ac:dyDescent="0.25">
      <c r="A3401" s="6"/>
    </row>
    <row r="3402" spans="1:1" x14ac:dyDescent="0.25">
      <c r="A3402" s="6"/>
    </row>
    <row r="3403" spans="1:1" x14ac:dyDescent="0.25">
      <c r="A3403" s="6"/>
    </row>
    <row r="3404" spans="1:1" x14ac:dyDescent="0.25">
      <c r="A3404" s="6"/>
    </row>
    <row r="3405" spans="1:1" x14ac:dyDescent="0.25">
      <c r="A3405" s="6"/>
    </row>
    <row r="3406" spans="1:1" x14ac:dyDescent="0.25">
      <c r="A3406" s="6"/>
    </row>
    <row r="3407" spans="1:1" x14ac:dyDescent="0.25">
      <c r="A3407" s="6"/>
    </row>
    <row r="3408" spans="1:1" x14ac:dyDescent="0.25">
      <c r="A3408" s="6"/>
    </row>
    <row r="3409" spans="1:1" x14ac:dyDescent="0.25">
      <c r="A3409" s="6"/>
    </row>
    <row r="3410" spans="1:1" x14ac:dyDescent="0.25">
      <c r="A3410" s="6"/>
    </row>
    <row r="3411" spans="1:1" x14ac:dyDescent="0.25">
      <c r="A3411" s="6"/>
    </row>
    <row r="3412" spans="1:1" x14ac:dyDescent="0.25">
      <c r="A3412" s="6"/>
    </row>
    <row r="3413" spans="1:1" x14ac:dyDescent="0.25">
      <c r="A3413" s="6"/>
    </row>
    <row r="3414" spans="1:1" x14ac:dyDescent="0.25">
      <c r="A3414" s="6"/>
    </row>
    <row r="3415" spans="1:1" x14ac:dyDescent="0.25">
      <c r="A3415" s="6"/>
    </row>
    <row r="3416" spans="1:1" x14ac:dyDescent="0.25">
      <c r="A3416" s="6"/>
    </row>
    <row r="3417" spans="1:1" x14ac:dyDescent="0.25">
      <c r="A3417" s="6"/>
    </row>
    <row r="3418" spans="1:1" x14ac:dyDescent="0.25">
      <c r="A3418" s="6"/>
    </row>
    <row r="3419" spans="1:1" x14ac:dyDescent="0.25">
      <c r="A3419" s="6"/>
    </row>
    <row r="3420" spans="1:1" x14ac:dyDescent="0.25">
      <c r="A3420" s="6"/>
    </row>
    <row r="3421" spans="1:1" x14ac:dyDescent="0.25">
      <c r="A3421" s="6"/>
    </row>
    <row r="3422" spans="1:1" x14ac:dyDescent="0.25">
      <c r="A3422" s="6"/>
    </row>
    <row r="3423" spans="1:1" x14ac:dyDescent="0.25">
      <c r="A3423" s="6"/>
    </row>
    <row r="3424" spans="1:1" x14ac:dyDescent="0.25">
      <c r="A3424" s="6"/>
    </row>
    <row r="3425" spans="1:1" x14ac:dyDescent="0.25">
      <c r="A3425" s="6"/>
    </row>
    <row r="3426" spans="1:1" x14ac:dyDescent="0.25">
      <c r="A3426" s="6"/>
    </row>
    <row r="3427" spans="1:1" x14ac:dyDescent="0.25">
      <c r="A3427" s="6"/>
    </row>
    <row r="3428" spans="1:1" x14ac:dyDescent="0.25">
      <c r="A3428" s="6"/>
    </row>
    <row r="3429" spans="1:1" x14ac:dyDescent="0.25">
      <c r="A3429" s="6"/>
    </row>
    <row r="3430" spans="1:1" x14ac:dyDescent="0.25">
      <c r="A3430" s="6"/>
    </row>
    <row r="3431" spans="1:1" x14ac:dyDescent="0.25">
      <c r="A3431" s="6"/>
    </row>
    <row r="3432" spans="1:1" x14ac:dyDescent="0.25">
      <c r="A3432" s="6"/>
    </row>
    <row r="3433" spans="1:1" x14ac:dyDescent="0.25">
      <c r="A3433" s="6"/>
    </row>
    <row r="3434" spans="1:1" x14ac:dyDescent="0.25">
      <c r="A3434" s="6"/>
    </row>
    <row r="3435" spans="1:1" x14ac:dyDescent="0.25">
      <c r="A3435" s="6"/>
    </row>
    <row r="3436" spans="1:1" x14ac:dyDescent="0.25">
      <c r="A3436" s="6"/>
    </row>
    <row r="3437" spans="1:1" x14ac:dyDescent="0.25">
      <c r="A3437" s="6"/>
    </row>
    <row r="3438" spans="1:1" x14ac:dyDescent="0.25">
      <c r="A3438" s="6"/>
    </row>
    <row r="3439" spans="1:1" x14ac:dyDescent="0.25">
      <c r="A3439" s="6"/>
    </row>
    <row r="3440" spans="1:1" x14ac:dyDescent="0.25">
      <c r="A3440" s="6"/>
    </row>
    <row r="3441" spans="1:1" x14ac:dyDescent="0.25">
      <c r="A3441" s="6"/>
    </row>
    <row r="3442" spans="1:1" x14ac:dyDescent="0.25">
      <c r="A3442" s="6"/>
    </row>
    <row r="3443" spans="1:1" x14ac:dyDescent="0.25">
      <c r="A3443" s="6"/>
    </row>
    <row r="3444" spans="1:1" x14ac:dyDescent="0.25">
      <c r="A3444" s="6"/>
    </row>
    <row r="3445" spans="1:1" x14ac:dyDescent="0.25">
      <c r="A3445" s="6"/>
    </row>
    <row r="3446" spans="1:1" x14ac:dyDescent="0.25">
      <c r="A3446" s="6"/>
    </row>
    <row r="3447" spans="1:1" x14ac:dyDescent="0.25">
      <c r="A3447" s="6"/>
    </row>
    <row r="3448" spans="1:1" x14ac:dyDescent="0.25">
      <c r="A3448" s="6"/>
    </row>
    <row r="3449" spans="1:1" x14ac:dyDescent="0.25">
      <c r="A3449" s="6"/>
    </row>
    <row r="3450" spans="1:1" x14ac:dyDescent="0.25">
      <c r="A3450" s="6"/>
    </row>
    <row r="3451" spans="1:1" x14ac:dyDescent="0.25">
      <c r="A3451" s="6"/>
    </row>
    <row r="3452" spans="1:1" x14ac:dyDescent="0.25">
      <c r="A3452" s="6"/>
    </row>
    <row r="3453" spans="1:1" x14ac:dyDescent="0.25">
      <c r="A3453" s="6"/>
    </row>
    <row r="3454" spans="1:1" x14ac:dyDescent="0.25">
      <c r="A3454" s="6"/>
    </row>
    <row r="3455" spans="1:1" x14ac:dyDescent="0.25">
      <c r="A3455" s="6"/>
    </row>
    <row r="3456" spans="1:1" x14ac:dyDescent="0.25">
      <c r="A3456" s="6"/>
    </row>
    <row r="3457" spans="1:1" x14ac:dyDescent="0.25">
      <c r="A3457" s="6"/>
    </row>
    <row r="3458" spans="1:1" x14ac:dyDescent="0.25">
      <c r="A3458" s="6"/>
    </row>
    <row r="3459" spans="1:1" x14ac:dyDescent="0.25">
      <c r="A3459" s="6"/>
    </row>
    <row r="3460" spans="1:1" x14ac:dyDescent="0.25">
      <c r="A3460" s="6"/>
    </row>
    <row r="3461" spans="1:1" x14ac:dyDescent="0.25">
      <c r="A3461" s="6"/>
    </row>
    <row r="3462" spans="1:1" x14ac:dyDescent="0.25">
      <c r="A3462" s="6"/>
    </row>
    <row r="3463" spans="1:1" x14ac:dyDescent="0.25">
      <c r="A3463" s="6"/>
    </row>
    <row r="3464" spans="1:1" x14ac:dyDescent="0.25">
      <c r="A3464" s="6"/>
    </row>
    <row r="3465" spans="1:1" x14ac:dyDescent="0.25">
      <c r="A3465" s="6"/>
    </row>
    <row r="3466" spans="1:1" x14ac:dyDescent="0.25">
      <c r="A3466" s="6"/>
    </row>
    <row r="3467" spans="1:1" x14ac:dyDescent="0.25">
      <c r="A3467" s="6"/>
    </row>
    <row r="3468" spans="1:1" x14ac:dyDescent="0.25">
      <c r="A3468" s="6"/>
    </row>
    <row r="3469" spans="1:1" x14ac:dyDescent="0.25">
      <c r="A3469" s="6"/>
    </row>
    <row r="3470" spans="1:1" x14ac:dyDescent="0.25">
      <c r="A3470" s="6"/>
    </row>
    <row r="3471" spans="1:1" x14ac:dyDescent="0.25">
      <c r="A3471" s="6"/>
    </row>
    <row r="3472" spans="1:1" x14ac:dyDescent="0.25">
      <c r="A3472" s="6"/>
    </row>
    <row r="3473" spans="1:1" x14ac:dyDescent="0.25">
      <c r="A3473" s="6"/>
    </row>
    <row r="3474" spans="1:1" x14ac:dyDescent="0.25">
      <c r="A3474" s="6"/>
    </row>
    <row r="3475" spans="1:1" x14ac:dyDescent="0.25">
      <c r="A3475" s="6"/>
    </row>
    <row r="3476" spans="1:1" x14ac:dyDescent="0.25">
      <c r="A3476" s="6"/>
    </row>
    <row r="3477" spans="1:1" x14ac:dyDescent="0.25">
      <c r="A3477" s="6"/>
    </row>
    <row r="3478" spans="1:1" x14ac:dyDescent="0.25">
      <c r="A3478" s="6"/>
    </row>
    <row r="3479" spans="1:1" x14ac:dyDescent="0.25">
      <c r="A3479" s="6"/>
    </row>
    <row r="3480" spans="1:1" x14ac:dyDescent="0.25">
      <c r="A3480" s="6"/>
    </row>
    <row r="3481" spans="1:1" x14ac:dyDescent="0.25">
      <c r="A3481" s="6"/>
    </row>
    <row r="3482" spans="1:1" x14ac:dyDescent="0.25">
      <c r="A3482" s="6"/>
    </row>
    <row r="3483" spans="1:1" x14ac:dyDescent="0.25">
      <c r="A3483" s="6"/>
    </row>
    <row r="3484" spans="1:1" x14ac:dyDescent="0.25">
      <c r="A3484" s="6"/>
    </row>
    <row r="3485" spans="1:1" x14ac:dyDescent="0.25">
      <c r="A3485" s="6"/>
    </row>
    <row r="3486" spans="1:1" x14ac:dyDescent="0.25">
      <c r="A3486" s="6"/>
    </row>
    <row r="3487" spans="1:1" x14ac:dyDescent="0.25">
      <c r="A3487" s="6"/>
    </row>
    <row r="3488" spans="1:1" x14ac:dyDescent="0.25">
      <c r="A3488" s="6"/>
    </row>
    <row r="3489" spans="1:1" x14ac:dyDescent="0.25">
      <c r="A3489" s="6"/>
    </row>
    <row r="3490" spans="1:1" x14ac:dyDescent="0.25">
      <c r="A3490" s="6"/>
    </row>
    <row r="3491" spans="1:1" x14ac:dyDescent="0.25">
      <c r="A3491" s="6"/>
    </row>
    <row r="3492" spans="1:1" x14ac:dyDescent="0.25">
      <c r="A3492" s="6"/>
    </row>
    <row r="3493" spans="1:1" x14ac:dyDescent="0.25">
      <c r="A3493" s="6"/>
    </row>
    <row r="3494" spans="1:1" x14ac:dyDescent="0.25">
      <c r="A3494" s="6"/>
    </row>
    <row r="3495" spans="1:1" x14ac:dyDescent="0.25">
      <c r="A3495" s="6"/>
    </row>
    <row r="3496" spans="1:1" x14ac:dyDescent="0.25">
      <c r="A3496" s="6"/>
    </row>
    <row r="3497" spans="1:1" x14ac:dyDescent="0.25">
      <c r="A3497" s="6"/>
    </row>
    <row r="3498" spans="1:1" x14ac:dyDescent="0.25">
      <c r="A3498" s="6"/>
    </row>
    <row r="3499" spans="1:1" x14ac:dyDescent="0.25">
      <c r="A3499" s="6"/>
    </row>
    <row r="3500" spans="1:1" x14ac:dyDescent="0.25">
      <c r="A3500" s="6"/>
    </row>
    <row r="3501" spans="1:1" x14ac:dyDescent="0.25">
      <c r="A3501" s="6"/>
    </row>
    <row r="3502" spans="1:1" x14ac:dyDescent="0.25">
      <c r="A3502" s="6"/>
    </row>
    <row r="3503" spans="1:1" x14ac:dyDescent="0.25">
      <c r="A3503" s="6"/>
    </row>
    <row r="3504" spans="1:1" x14ac:dyDescent="0.25">
      <c r="A3504" s="6"/>
    </row>
    <row r="3505" spans="1:1" x14ac:dyDescent="0.25">
      <c r="A3505" s="6"/>
    </row>
    <row r="3506" spans="1:1" x14ac:dyDescent="0.25">
      <c r="A3506" s="6"/>
    </row>
    <row r="3507" spans="1:1" x14ac:dyDescent="0.25">
      <c r="A3507" s="6"/>
    </row>
    <row r="3508" spans="1:1" x14ac:dyDescent="0.25">
      <c r="A3508" s="6"/>
    </row>
    <row r="3509" spans="1:1" x14ac:dyDescent="0.25">
      <c r="A3509" s="6"/>
    </row>
    <row r="3510" spans="1:1" x14ac:dyDescent="0.25">
      <c r="A3510" s="6"/>
    </row>
    <row r="3511" spans="1:1" x14ac:dyDescent="0.25">
      <c r="A3511" s="6"/>
    </row>
    <row r="3512" spans="1:1" x14ac:dyDescent="0.25">
      <c r="A3512" s="6"/>
    </row>
    <row r="3513" spans="1:1" x14ac:dyDescent="0.25">
      <c r="A3513" s="6"/>
    </row>
    <row r="3514" spans="1:1" x14ac:dyDescent="0.25">
      <c r="A3514" s="6"/>
    </row>
    <row r="3515" spans="1:1" x14ac:dyDescent="0.25">
      <c r="A3515" s="6"/>
    </row>
    <row r="3516" spans="1:1" x14ac:dyDescent="0.25">
      <c r="A3516" s="6"/>
    </row>
    <row r="3517" spans="1:1" x14ac:dyDescent="0.25">
      <c r="A3517" s="6"/>
    </row>
    <row r="3518" spans="1:1" x14ac:dyDescent="0.25">
      <c r="A3518" s="6"/>
    </row>
    <row r="3519" spans="1:1" x14ac:dyDescent="0.25">
      <c r="A3519" s="6"/>
    </row>
    <row r="3520" spans="1:1" x14ac:dyDescent="0.25">
      <c r="A3520" s="6"/>
    </row>
    <row r="3521" spans="1:1" x14ac:dyDescent="0.25">
      <c r="A3521" s="6"/>
    </row>
    <row r="3522" spans="1:1" x14ac:dyDescent="0.25">
      <c r="A3522" s="6"/>
    </row>
    <row r="3523" spans="1:1" x14ac:dyDescent="0.25">
      <c r="A3523" s="6"/>
    </row>
    <row r="3524" spans="1:1" x14ac:dyDescent="0.25">
      <c r="A3524" s="6"/>
    </row>
    <row r="3525" spans="1:1" x14ac:dyDescent="0.25">
      <c r="A3525" s="6"/>
    </row>
    <row r="3526" spans="1:1" x14ac:dyDescent="0.25">
      <c r="A3526" s="6"/>
    </row>
    <row r="3527" spans="1:1" x14ac:dyDescent="0.25">
      <c r="A3527" s="6"/>
    </row>
    <row r="3528" spans="1:1" x14ac:dyDescent="0.25">
      <c r="A3528" s="6"/>
    </row>
    <row r="3529" spans="1:1" x14ac:dyDescent="0.25">
      <c r="A3529" s="6"/>
    </row>
    <row r="3530" spans="1:1" x14ac:dyDescent="0.25">
      <c r="A3530" s="6"/>
    </row>
    <row r="3531" spans="1:1" x14ac:dyDescent="0.25">
      <c r="A3531" s="6"/>
    </row>
    <row r="3532" spans="1:1" x14ac:dyDescent="0.25">
      <c r="A3532" s="6"/>
    </row>
    <row r="3533" spans="1:1" x14ac:dyDescent="0.25">
      <c r="A3533" s="6"/>
    </row>
    <row r="3534" spans="1:1" x14ac:dyDescent="0.25">
      <c r="A3534" s="6"/>
    </row>
    <row r="3535" spans="1:1" x14ac:dyDescent="0.25">
      <c r="A3535" s="6"/>
    </row>
    <row r="3536" spans="1:1" x14ac:dyDescent="0.25">
      <c r="A3536" s="6"/>
    </row>
    <row r="3537" spans="1:1" x14ac:dyDescent="0.25">
      <c r="A3537" s="6"/>
    </row>
    <row r="3538" spans="1:1" x14ac:dyDescent="0.25">
      <c r="A3538" s="6"/>
    </row>
    <row r="3539" spans="1:1" x14ac:dyDescent="0.25">
      <c r="A3539" s="6"/>
    </row>
    <row r="3540" spans="1:1" x14ac:dyDescent="0.25">
      <c r="A3540" s="6"/>
    </row>
    <row r="3541" spans="1:1" x14ac:dyDescent="0.25">
      <c r="A3541" s="6"/>
    </row>
    <row r="3542" spans="1:1" x14ac:dyDescent="0.25">
      <c r="A3542" s="6"/>
    </row>
    <row r="3543" spans="1:1" x14ac:dyDescent="0.25">
      <c r="A3543" s="6"/>
    </row>
    <row r="3544" spans="1:1" x14ac:dyDescent="0.25">
      <c r="A3544" s="6"/>
    </row>
    <row r="3545" spans="1:1" x14ac:dyDescent="0.25">
      <c r="A3545" s="6"/>
    </row>
    <row r="3546" spans="1:1" x14ac:dyDescent="0.25">
      <c r="A3546" s="6"/>
    </row>
    <row r="3547" spans="1:1" x14ac:dyDescent="0.25">
      <c r="A3547" s="6"/>
    </row>
    <row r="3548" spans="1:1" x14ac:dyDescent="0.25">
      <c r="A3548" s="6"/>
    </row>
    <row r="3549" spans="1:1" x14ac:dyDescent="0.25">
      <c r="A3549" s="6"/>
    </row>
    <row r="3550" spans="1:1" x14ac:dyDescent="0.25">
      <c r="A3550" s="6"/>
    </row>
    <row r="3551" spans="1:1" x14ac:dyDescent="0.25">
      <c r="A3551" s="6"/>
    </row>
    <row r="3552" spans="1:1" x14ac:dyDescent="0.25">
      <c r="A3552" s="6"/>
    </row>
    <row r="3553" spans="1:1" x14ac:dyDescent="0.25">
      <c r="A3553" s="6"/>
    </row>
    <row r="3554" spans="1:1" x14ac:dyDescent="0.25">
      <c r="A3554" s="6"/>
    </row>
    <row r="3555" spans="1:1" x14ac:dyDescent="0.25">
      <c r="A3555" s="6"/>
    </row>
    <row r="3556" spans="1:1" x14ac:dyDescent="0.25">
      <c r="A3556" s="6"/>
    </row>
    <row r="3557" spans="1:1" x14ac:dyDescent="0.25">
      <c r="A3557" s="6"/>
    </row>
    <row r="3558" spans="1:1" x14ac:dyDescent="0.25">
      <c r="A3558" s="6"/>
    </row>
    <row r="3559" spans="1:1" x14ac:dyDescent="0.25">
      <c r="A3559" s="6"/>
    </row>
    <row r="3560" spans="1:1" x14ac:dyDescent="0.25">
      <c r="A3560" s="6"/>
    </row>
    <row r="3561" spans="1:1" x14ac:dyDescent="0.25">
      <c r="A3561" s="6"/>
    </row>
    <row r="3562" spans="1:1" x14ac:dyDescent="0.25">
      <c r="A3562" s="6"/>
    </row>
    <row r="3563" spans="1:1" x14ac:dyDescent="0.25">
      <c r="A3563" s="6"/>
    </row>
    <row r="3564" spans="1:1" x14ac:dyDescent="0.25">
      <c r="A3564" s="6"/>
    </row>
    <row r="3565" spans="1:1" x14ac:dyDescent="0.25">
      <c r="A3565" s="6"/>
    </row>
    <row r="3566" spans="1:1" x14ac:dyDescent="0.25">
      <c r="A3566" s="6"/>
    </row>
    <row r="3567" spans="1:1" x14ac:dyDescent="0.25">
      <c r="A3567" s="6"/>
    </row>
    <row r="3568" spans="1:1" x14ac:dyDescent="0.25">
      <c r="A3568" s="6"/>
    </row>
    <row r="3569" spans="1:1" x14ac:dyDescent="0.25">
      <c r="A3569" s="6"/>
    </row>
    <row r="3570" spans="1:1" x14ac:dyDescent="0.25">
      <c r="A3570" s="6"/>
    </row>
    <row r="3571" spans="1:1" x14ac:dyDescent="0.25">
      <c r="A3571" s="6"/>
    </row>
    <row r="3572" spans="1:1" x14ac:dyDescent="0.25">
      <c r="A3572" s="6"/>
    </row>
    <row r="3573" spans="1:1" x14ac:dyDescent="0.25">
      <c r="A3573" s="6"/>
    </row>
    <row r="3574" spans="1:1" x14ac:dyDescent="0.25">
      <c r="A3574" s="6"/>
    </row>
    <row r="3575" spans="1:1" x14ac:dyDescent="0.25">
      <c r="A3575" s="6"/>
    </row>
    <row r="3576" spans="1:1" x14ac:dyDescent="0.25">
      <c r="A3576" s="6"/>
    </row>
    <row r="3577" spans="1:1" x14ac:dyDescent="0.25">
      <c r="A3577" s="6"/>
    </row>
    <row r="3578" spans="1:1" x14ac:dyDescent="0.25">
      <c r="A3578" s="6"/>
    </row>
    <row r="3579" spans="1:1" x14ac:dyDescent="0.25">
      <c r="A3579" s="6"/>
    </row>
    <row r="3580" spans="1:1" x14ac:dyDescent="0.25">
      <c r="A3580" s="6"/>
    </row>
    <row r="3581" spans="1:1" x14ac:dyDescent="0.25">
      <c r="A3581" s="6"/>
    </row>
    <row r="3582" spans="1:1" x14ac:dyDescent="0.25">
      <c r="A3582" s="6"/>
    </row>
    <row r="3583" spans="1:1" x14ac:dyDescent="0.25">
      <c r="A3583" s="6"/>
    </row>
    <row r="3584" spans="1:1" x14ac:dyDescent="0.25">
      <c r="A3584" s="6"/>
    </row>
    <row r="3585" spans="1:1" x14ac:dyDescent="0.25">
      <c r="A3585" s="6"/>
    </row>
    <row r="3586" spans="1:1" x14ac:dyDescent="0.25">
      <c r="A3586" s="6"/>
    </row>
    <row r="3587" spans="1:1" x14ac:dyDescent="0.25">
      <c r="A3587" s="6"/>
    </row>
    <row r="3588" spans="1:1" x14ac:dyDescent="0.25">
      <c r="A3588" s="6"/>
    </row>
    <row r="3589" spans="1:1" x14ac:dyDescent="0.25">
      <c r="A3589" s="6"/>
    </row>
    <row r="3590" spans="1:1" x14ac:dyDescent="0.25">
      <c r="A3590" s="6"/>
    </row>
    <row r="3591" spans="1:1" x14ac:dyDescent="0.25">
      <c r="A3591" s="6"/>
    </row>
    <row r="3592" spans="1:1" x14ac:dyDescent="0.25">
      <c r="A3592" s="6"/>
    </row>
    <row r="3593" spans="1:1" x14ac:dyDescent="0.25">
      <c r="A3593" s="6"/>
    </row>
    <row r="3594" spans="1:1" x14ac:dyDescent="0.25">
      <c r="A3594" s="6"/>
    </row>
    <row r="3595" spans="1:1" x14ac:dyDescent="0.25">
      <c r="A3595" s="6"/>
    </row>
    <row r="3596" spans="1:1" x14ac:dyDescent="0.25">
      <c r="A3596" s="6"/>
    </row>
    <row r="3597" spans="1:1" x14ac:dyDescent="0.25">
      <c r="A3597" s="6"/>
    </row>
    <row r="3598" spans="1:1" x14ac:dyDescent="0.25">
      <c r="A3598" s="6"/>
    </row>
    <row r="3599" spans="1:1" x14ac:dyDescent="0.25">
      <c r="A3599" s="6"/>
    </row>
    <row r="3600" spans="1:1" x14ac:dyDescent="0.25">
      <c r="A3600" s="6"/>
    </row>
    <row r="3601" spans="1:1" x14ac:dyDescent="0.25">
      <c r="A3601" s="6"/>
    </row>
    <row r="3602" spans="1:1" x14ac:dyDescent="0.25">
      <c r="A3602" s="6"/>
    </row>
    <row r="3603" spans="1:1" x14ac:dyDescent="0.25">
      <c r="A3603" s="6"/>
    </row>
    <row r="3604" spans="1:1" x14ac:dyDescent="0.25">
      <c r="A3604" s="6"/>
    </row>
    <row r="3605" spans="1:1" x14ac:dyDescent="0.25">
      <c r="A3605" s="6"/>
    </row>
    <row r="3606" spans="1:1" x14ac:dyDescent="0.25">
      <c r="A3606" s="6"/>
    </row>
    <row r="3607" spans="1:1" x14ac:dyDescent="0.25">
      <c r="A3607" s="6"/>
    </row>
    <row r="3608" spans="1:1" x14ac:dyDescent="0.25">
      <c r="A3608" s="6"/>
    </row>
    <row r="3609" spans="1:1" x14ac:dyDescent="0.25">
      <c r="A3609" s="6"/>
    </row>
    <row r="3610" spans="1:1" x14ac:dyDescent="0.25">
      <c r="A3610" s="6"/>
    </row>
    <row r="3611" spans="1:1" x14ac:dyDescent="0.25">
      <c r="A3611" s="6"/>
    </row>
    <row r="3612" spans="1:1" x14ac:dyDescent="0.25">
      <c r="A3612" s="6"/>
    </row>
    <row r="3613" spans="1:1" x14ac:dyDescent="0.25">
      <c r="A3613" s="6"/>
    </row>
    <row r="3614" spans="1:1" x14ac:dyDescent="0.25">
      <c r="A3614" s="6"/>
    </row>
    <row r="3615" spans="1:1" x14ac:dyDescent="0.25">
      <c r="A3615" s="6"/>
    </row>
    <row r="3616" spans="1:1" x14ac:dyDescent="0.25">
      <c r="A3616" s="6"/>
    </row>
    <row r="3617" spans="1:1" x14ac:dyDescent="0.25">
      <c r="A3617" s="6"/>
    </row>
    <row r="3618" spans="1:1" x14ac:dyDescent="0.25">
      <c r="A3618" s="6"/>
    </row>
    <row r="3619" spans="1:1" x14ac:dyDescent="0.25">
      <c r="A3619" s="6"/>
    </row>
    <row r="3620" spans="1:1" x14ac:dyDescent="0.25">
      <c r="A3620" s="6"/>
    </row>
    <row r="3621" spans="1:1" x14ac:dyDescent="0.25">
      <c r="A3621" s="6"/>
    </row>
    <row r="3622" spans="1:1" x14ac:dyDescent="0.25">
      <c r="A3622" s="6"/>
    </row>
    <row r="3623" spans="1:1" x14ac:dyDescent="0.25">
      <c r="A3623" s="6"/>
    </row>
    <row r="3624" spans="1:1" x14ac:dyDescent="0.25">
      <c r="A3624" s="6"/>
    </row>
    <row r="3625" spans="1:1" x14ac:dyDescent="0.25">
      <c r="A3625" s="6"/>
    </row>
    <row r="3626" spans="1:1" x14ac:dyDescent="0.25">
      <c r="A3626" s="6"/>
    </row>
    <row r="3627" spans="1:1" x14ac:dyDescent="0.25">
      <c r="A3627" s="6"/>
    </row>
    <row r="3628" spans="1:1" x14ac:dyDescent="0.25">
      <c r="A3628" s="6"/>
    </row>
    <row r="3629" spans="1:1" x14ac:dyDescent="0.25">
      <c r="A3629" s="6"/>
    </row>
    <row r="3630" spans="1:1" x14ac:dyDescent="0.25">
      <c r="A3630" s="6"/>
    </row>
    <row r="3631" spans="1:1" x14ac:dyDescent="0.25">
      <c r="A3631" s="6"/>
    </row>
    <row r="3632" spans="1:1" x14ac:dyDescent="0.25">
      <c r="A3632" s="6"/>
    </row>
    <row r="3633" spans="1:1" x14ac:dyDescent="0.25">
      <c r="A3633" s="6"/>
    </row>
    <row r="3634" spans="1:1" x14ac:dyDescent="0.25">
      <c r="A3634" s="6"/>
    </row>
    <row r="3635" spans="1:1" x14ac:dyDescent="0.25">
      <c r="A3635" s="6"/>
    </row>
    <row r="3636" spans="1:1" x14ac:dyDescent="0.25">
      <c r="A3636" s="6"/>
    </row>
    <row r="3637" spans="1:1" x14ac:dyDescent="0.25">
      <c r="A3637" s="6"/>
    </row>
    <row r="3638" spans="1:1" x14ac:dyDescent="0.25">
      <c r="A3638" s="6"/>
    </row>
    <row r="3639" spans="1:1" x14ac:dyDescent="0.25">
      <c r="A3639" s="6"/>
    </row>
    <row r="3640" spans="1:1" x14ac:dyDescent="0.25">
      <c r="A3640" s="6"/>
    </row>
    <row r="3641" spans="1:1" x14ac:dyDescent="0.25">
      <c r="A3641" s="6"/>
    </row>
    <row r="3642" spans="1:1" x14ac:dyDescent="0.25">
      <c r="A3642" s="6"/>
    </row>
    <row r="3643" spans="1:1" x14ac:dyDescent="0.25">
      <c r="A3643" s="6"/>
    </row>
    <row r="3644" spans="1:1" x14ac:dyDescent="0.25">
      <c r="A3644" s="6"/>
    </row>
    <row r="3645" spans="1:1" x14ac:dyDescent="0.25">
      <c r="A3645" s="6"/>
    </row>
    <row r="3646" spans="1:1" x14ac:dyDescent="0.25">
      <c r="A3646" s="6"/>
    </row>
    <row r="3647" spans="1:1" x14ac:dyDescent="0.25">
      <c r="A3647" s="6"/>
    </row>
    <row r="3648" spans="1:1" x14ac:dyDescent="0.25">
      <c r="A3648" s="6"/>
    </row>
    <row r="3649" spans="1:1" x14ac:dyDescent="0.25">
      <c r="A3649" s="6"/>
    </row>
    <row r="3650" spans="1:1" x14ac:dyDescent="0.25">
      <c r="A3650" s="6"/>
    </row>
    <row r="3651" spans="1:1" x14ac:dyDescent="0.25">
      <c r="A3651" s="6"/>
    </row>
    <row r="3652" spans="1:1" x14ac:dyDescent="0.25">
      <c r="A3652" s="6"/>
    </row>
    <row r="3653" spans="1:1" x14ac:dyDescent="0.25">
      <c r="A3653" s="6"/>
    </row>
    <row r="3654" spans="1:1" x14ac:dyDescent="0.25">
      <c r="A3654" s="6"/>
    </row>
    <row r="3655" spans="1:1" x14ac:dyDescent="0.25">
      <c r="A3655" s="6"/>
    </row>
    <row r="3656" spans="1:1" x14ac:dyDescent="0.25">
      <c r="A3656" s="6"/>
    </row>
    <row r="3657" spans="1:1" x14ac:dyDescent="0.25">
      <c r="A3657" s="6"/>
    </row>
    <row r="3658" spans="1:1" x14ac:dyDescent="0.25">
      <c r="A3658" s="6"/>
    </row>
    <row r="3659" spans="1:1" x14ac:dyDescent="0.25">
      <c r="A3659" s="6"/>
    </row>
    <row r="3660" spans="1:1" x14ac:dyDescent="0.25">
      <c r="A3660" s="6"/>
    </row>
    <row r="3661" spans="1:1" x14ac:dyDescent="0.25">
      <c r="A3661" s="6"/>
    </row>
    <row r="3662" spans="1:1" x14ac:dyDescent="0.25">
      <c r="A3662" s="6"/>
    </row>
    <row r="3663" spans="1:1" x14ac:dyDescent="0.25">
      <c r="A3663" s="6"/>
    </row>
    <row r="3664" spans="1:1" x14ac:dyDescent="0.25">
      <c r="A3664" s="6"/>
    </row>
    <row r="3665" spans="1:1" x14ac:dyDescent="0.25">
      <c r="A3665" s="6"/>
    </row>
    <row r="3666" spans="1:1" x14ac:dyDescent="0.25">
      <c r="A3666" s="6"/>
    </row>
    <row r="3667" spans="1:1" x14ac:dyDescent="0.25">
      <c r="A3667" s="6"/>
    </row>
    <row r="3668" spans="1:1" x14ac:dyDescent="0.25">
      <c r="A3668" s="6"/>
    </row>
    <row r="3669" spans="1:1" x14ac:dyDescent="0.25">
      <c r="A3669" s="6"/>
    </row>
    <row r="3670" spans="1:1" x14ac:dyDescent="0.25">
      <c r="A3670" s="6"/>
    </row>
    <row r="3671" spans="1:1" x14ac:dyDescent="0.25">
      <c r="A3671" s="6"/>
    </row>
    <row r="3672" spans="1:1" x14ac:dyDescent="0.25">
      <c r="A3672" s="6"/>
    </row>
    <row r="3673" spans="1:1" x14ac:dyDescent="0.25">
      <c r="A3673" s="6"/>
    </row>
    <row r="3674" spans="1:1" x14ac:dyDescent="0.25">
      <c r="A3674" s="6"/>
    </row>
    <row r="3675" spans="1:1" x14ac:dyDescent="0.25">
      <c r="A3675" s="6"/>
    </row>
    <row r="3676" spans="1:1" x14ac:dyDescent="0.25">
      <c r="A3676" s="6"/>
    </row>
    <row r="3677" spans="1:1" x14ac:dyDescent="0.25">
      <c r="A3677" s="6"/>
    </row>
    <row r="3678" spans="1:1" x14ac:dyDescent="0.25">
      <c r="A3678" s="6"/>
    </row>
    <row r="3679" spans="1:1" x14ac:dyDescent="0.25">
      <c r="A3679" s="6"/>
    </row>
    <row r="3680" spans="1:1" x14ac:dyDescent="0.25">
      <c r="A3680" s="6"/>
    </row>
    <row r="3681" spans="1:1" x14ac:dyDescent="0.25">
      <c r="A3681" s="6"/>
    </row>
    <row r="3682" spans="1:1" x14ac:dyDescent="0.25">
      <c r="A3682" s="6"/>
    </row>
    <row r="3683" spans="1:1" x14ac:dyDescent="0.25">
      <c r="A3683" s="6"/>
    </row>
    <row r="3684" spans="1:1" x14ac:dyDescent="0.25">
      <c r="A3684" s="6"/>
    </row>
    <row r="3685" spans="1:1" x14ac:dyDescent="0.25">
      <c r="A3685" s="6"/>
    </row>
    <row r="3686" spans="1:1" x14ac:dyDescent="0.25">
      <c r="A3686" s="6"/>
    </row>
    <row r="3687" spans="1:1" x14ac:dyDescent="0.25">
      <c r="A3687" s="6"/>
    </row>
    <row r="3688" spans="1:1" x14ac:dyDescent="0.25">
      <c r="A3688" s="6"/>
    </row>
    <row r="3689" spans="1:1" x14ac:dyDescent="0.25">
      <c r="A3689" s="6"/>
    </row>
    <row r="3690" spans="1:1" x14ac:dyDescent="0.25">
      <c r="A3690" s="6"/>
    </row>
    <row r="3691" spans="1:1" x14ac:dyDescent="0.25">
      <c r="A3691" s="6"/>
    </row>
    <row r="3692" spans="1:1" x14ac:dyDescent="0.25">
      <c r="A3692" s="6"/>
    </row>
    <row r="3693" spans="1:1" x14ac:dyDescent="0.25">
      <c r="A3693" s="6"/>
    </row>
    <row r="3694" spans="1:1" x14ac:dyDescent="0.25">
      <c r="A3694" s="6"/>
    </row>
    <row r="3695" spans="1:1" x14ac:dyDescent="0.25">
      <c r="A3695" s="6"/>
    </row>
    <row r="3696" spans="1:1" x14ac:dyDescent="0.25">
      <c r="A3696" s="6"/>
    </row>
    <row r="3697" spans="1:1" x14ac:dyDescent="0.25">
      <c r="A3697" s="6"/>
    </row>
    <row r="3698" spans="1:1" x14ac:dyDescent="0.25">
      <c r="A3698" s="6"/>
    </row>
    <row r="3699" spans="1:1" x14ac:dyDescent="0.25">
      <c r="A3699" s="6"/>
    </row>
    <row r="3700" spans="1:1" x14ac:dyDescent="0.25">
      <c r="A3700" s="6"/>
    </row>
    <row r="3701" spans="1:1" x14ac:dyDescent="0.25">
      <c r="A3701" s="6"/>
    </row>
    <row r="3702" spans="1:1" x14ac:dyDescent="0.25">
      <c r="A3702" s="6"/>
    </row>
    <row r="3703" spans="1:1" x14ac:dyDescent="0.25">
      <c r="A3703" s="6"/>
    </row>
    <row r="3704" spans="1:1" x14ac:dyDescent="0.25">
      <c r="A3704" s="6"/>
    </row>
    <row r="3705" spans="1:1" x14ac:dyDescent="0.25">
      <c r="A3705" s="6"/>
    </row>
    <row r="3706" spans="1:1" x14ac:dyDescent="0.25">
      <c r="A3706" s="6"/>
    </row>
    <row r="3707" spans="1:1" x14ac:dyDescent="0.25">
      <c r="A3707" s="6"/>
    </row>
    <row r="3708" spans="1:1" x14ac:dyDescent="0.25">
      <c r="A3708" s="6"/>
    </row>
    <row r="3709" spans="1:1" x14ac:dyDescent="0.25">
      <c r="A3709" s="6"/>
    </row>
    <row r="3710" spans="1:1" x14ac:dyDescent="0.25">
      <c r="A3710" s="6"/>
    </row>
    <row r="3711" spans="1:1" x14ac:dyDescent="0.25">
      <c r="A3711" s="6"/>
    </row>
    <row r="3712" spans="1:1" x14ac:dyDescent="0.25">
      <c r="A3712" s="6"/>
    </row>
    <row r="3713" spans="1:1" x14ac:dyDescent="0.25">
      <c r="A3713" s="6"/>
    </row>
    <row r="3714" spans="1:1" x14ac:dyDescent="0.25">
      <c r="A3714" s="6"/>
    </row>
    <row r="3715" spans="1:1" x14ac:dyDescent="0.25">
      <c r="A3715" s="6"/>
    </row>
    <row r="3716" spans="1:1" x14ac:dyDescent="0.25">
      <c r="A3716" s="6"/>
    </row>
    <row r="3717" spans="1:1" x14ac:dyDescent="0.25">
      <c r="A3717" s="6"/>
    </row>
    <row r="3718" spans="1:1" x14ac:dyDescent="0.25">
      <c r="A3718" s="6"/>
    </row>
    <row r="3719" spans="1:1" x14ac:dyDescent="0.25">
      <c r="A3719" s="6"/>
    </row>
    <row r="3720" spans="1:1" x14ac:dyDescent="0.25">
      <c r="A3720" s="6"/>
    </row>
    <row r="3721" spans="1:1" x14ac:dyDescent="0.25">
      <c r="A3721" s="6"/>
    </row>
    <row r="3722" spans="1:1" x14ac:dyDescent="0.25">
      <c r="A3722" s="6"/>
    </row>
    <row r="3723" spans="1:1" x14ac:dyDescent="0.25">
      <c r="A3723" s="6"/>
    </row>
    <row r="3724" spans="1:1" x14ac:dyDescent="0.25">
      <c r="A3724" s="6"/>
    </row>
    <row r="3725" spans="1:1" x14ac:dyDescent="0.25">
      <c r="A3725" s="6"/>
    </row>
    <row r="3726" spans="1:1" x14ac:dyDescent="0.25">
      <c r="A3726" s="6"/>
    </row>
    <row r="3727" spans="1:1" x14ac:dyDescent="0.25">
      <c r="A3727" s="6"/>
    </row>
    <row r="3728" spans="1:1" x14ac:dyDescent="0.25">
      <c r="A3728" s="6"/>
    </row>
    <row r="3729" spans="1:1" x14ac:dyDescent="0.25">
      <c r="A3729" s="6"/>
    </row>
    <row r="3730" spans="1:1" x14ac:dyDescent="0.25">
      <c r="A3730" s="6"/>
    </row>
    <row r="3731" spans="1:1" x14ac:dyDescent="0.25">
      <c r="A3731" s="6"/>
    </row>
    <row r="3732" spans="1:1" x14ac:dyDescent="0.25">
      <c r="A3732" s="6"/>
    </row>
    <row r="3733" spans="1:1" x14ac:dyDescent="0.25">
      <c r="A3733" s="6"/>
    </row>
    <row r="3734" spans="1:1" x14ac:dyDescent="0.25">
      <c r="A3734" s="6"/>
    </row>
    <row r="3735" spans="1:1" x14ac:dyDescent="0.25">
      <c r="A3735" s="6"/>
    </row>
    <row r="3736" spans="1:1" x14ac:dyDescent="0.25">
      <c r="A3736" s="6"/>
    </row>
    <row r="3737" spans="1:1" x14ac:dyDescent="0.25">
      <c r="A3737" s="6"/>
    </row>
    <row r="3738" spans="1:1" x14ac:dyDescent="0.25">
      <c r="A3738" s="6"/>
    </row>
    <row r="3739" spans="1:1" x14ac:dyDescent="0.25">
      <c r="A3739" s="6"/>
    </row>
    <row r="3740" spans="1:1" x14ac:dyDescent="0.25">
      <c r="A3740" s="6"/>
    </row>
    <row r="3741" spans="1:1" x14ac:dyDescent="0.25">
      <c r="A3741" s="6"/>
    </row>
    <row r="3742" spans="1:1" x14ac:dyDescent="0.25">
      <c r="A3742" s="6"/>
    </row>
    <row r="3743" spans="1:1" x14ac:dyDescent="0.25">
      <c r="A3743" s="6"/>
    </row>
    <row r="3744" spans="1:1" x14ac:dyDescent="0.25">
      <c r="A3744" s="6"/>
    </row>
    <row r="3745" spans="1:1" x14ac:dyDescent="0.25">
      <c r="A3745" s="6"/>
    </row>
    <row r="3746" spans="1:1" x14ac:dyDescent="0.25">
      <c r="A3746" s="6"/>
    </row>
    <row r="3747" spans="1:1" x14ac:dyDescent="0.25">
      <c r="A3747" s="6"/>
    </row>
    <row r="3748" spans="1:1" x14ac:dyDescent="0.25">
      <c r="A3748" s="6"/>
    </row>
    <row r="3749" spans="1:1" x14ac:dyDescent="0.25">
      <c r="A3749" s="6"/>
    </row>
    <row r="3750" spans="1:1" x14ac:dyDescent="0.25">
      <c r="A3750" s="6"/>
    </row>
    <row r="3751" spans="1:1" x14ac:dyDescent="0.25">
      <c r="A3751" s="6"/>
    </row>
    <row r="3752" spans="1:1" x14ac:dyDescent="0.25">
      <c r="A3752" s="6"/>
    </row>
    <row r="3753" spans="1:1" x14ac:dyDescent="0.25">
      <c r="A3753" s="6"/>
    </row>
    <row r="3754" spans="1:1" x14ac:dyDescent="0.25">
      <c r="A3754" s="6"/>
    </row>
    <row r="3755" spans="1:1" x14ac:dyDescent="0.25">
      <c r="A3755" s="6"/>
    </row>
    <row r="3756" spans="1:1" x14ac:dyDescent="0.25">
      <c r="A3756" s="6"/>
    </row>
    <row r="3757" spans="1:1" x14ac:dyDescent="0.25">
      <c r="A3757" s="6"/>
    </row>
    <row r="3758" spans="1:1" x14ac:dyDescent="0.25">
      <c r="A3758" s="6"/>
    </row>
    <row r="3759" spans="1:1" x14ac:dyDescent="0.25">
      <c r="A3759" s="6"/>
    </row>
    <row r="3760" spans="1:1" x14ac:dyDescent="0.25">
      <c r="A3760" s="6"/>
    </row>
    <row r="3761" spans="1:1" x14ac:dyDescent="0.25">
      <c r="A3761" s="6"/>
    </row>
    <row r="3762" spans="1:1" x14ac:dyDescent="0.25">
      <c r="A3762" s="6"/>
    </row>
    <row r="3763" spans="1:1" x14ac:dyDescent="0.25">
      <c r="A3763" s="6"/>
    </row>
    <row r="3764" spans="1:1" x14ac:dyDescent="0.25">
      <c r="A3764" s="6"/>
    </row>
    <row r="3765" spans="1:1" x14ac:dyDescent="0.25">
      <c r="A3765" s="6"/>
    </row>
    <row r="3766" spans="1:1" x14ac:dyDescent="0.25">
      <c r="A3766" s="6"/>
    </row>
    <row r="3767" spans="1:1" x14ac:dyDescent="0.25">
      <c r="A3767" s="6"/>
    </row>
    <row r="3768" spans="1:1" x14ac:dyDescent="0.25">
      <c r="A3768" s="6"/>
    </row>
    <row r="3769" spans="1:1" x14ac:dyDescent="0.25">
      <c r="A3769" s="6"/>
    </row>
    <row r="3770" spans="1:1" x14ac:dyDescent="0.25">
      <c r="A3770" s="6"/>
    </row>
    <row r="3771" spans="1:1" x14ac:dyDescent="0.25">
      <c r="A3771" s="6"/>
    </row>
    <row r="3772" spans="1:1" x14ac:dyDescent="0.25">
      <c r="A3772" s="6"/>
    </row>
    <row r="3773" spans="1:1" x14ac:dyDescent="0.25">
      <c r="A3773" s="6"/>
    </row>
    <row r="3774" spans="1:1" x14ac:dyDescent="0.25">
      <c r="A3774" s="6"/>
    </row>
    <row r="3775" spans="1:1" x14ac:dyDescent="0.25">
      <c r="A3775" s="6"/>
    </row>
    <row r="3776" spans="1:1" x14ac:dyDescent="0.25">
      <c r="A3776" s="6"/>
    </row>
    <row r="3777" spans="1:1" x14ac:dyDescent="0.25">
      <c r="A3777" s="6"/>
    </row>
    <row r="3778" spans="1:1" x14ac:dyDescent="0.25">
      <c r="A3778" s="6"/>
    </row>
    <row r="3779" spans="1:1" x14ac:dyDescent="0.25">
      <c r="A3779" s="6"/>
    </row>
    <row r="3780" spans="1:1" x14ac:dyDescent="0.25">
      <c r="A3780" s="6"/>
    </row>
    <row r="3781" spans="1:1" x14ac:dyDescent="0.25">
      <c r="A3781" s="6"/>
    </row>
    <row r="3782" spans="1:1" x14ac:dyDescent="0.25">
      <c r="A3782" s="6"/>
    </row>
    <row r="3783" spans="1:1" x14ac:dyDescent="0.25">
      <c r="A3783" s="6"/>
    </row>
    <row r="3784" spans="1:1" x14ac:dyDescent="0.25">
      <c r="A3784" s="6"/>
    </row>
    <row r="3785" spans="1:1" x14ac:dyDescent="0.25">
      <c r="A3785" s="6"/>
    </row>
    <row r="3786" spans="1:1" x14ac:dyDescent="0.25">
      <c r="A3786" s="6"/>
    </row>
    <row r="3787" spans="1:1" x14ac:dyDescent="0.25">
      <c r="A3787" s="6"/>
    </row>
    <row r="3788" spans="1:1" x14ac:dyDescent="0.25">
      <c r="A3788" s="6"/>
    </row>
    <row r="3789" spans="1:1" x14ac:dyDescent="0.25">
      <c r="A3789" s="6"/>
    </row>
    <row r="3790" spans="1:1" x14ac:dyDescent="0.25">
      <c r="A3790" s="6"/>
    </row>
    <row r="3791" spans="1:1" x14ac:dyDescent="0.25">
      <c r="A3791" s="6"/>
    </row>
    <row r="3792" spans="1:1" x14ac:dyDescent="0.25">
      <c r="A3792" s="6"/>
    </row>
    <row r="3793" spans="1:1" x14ac:dyDescent="0.25">
      <c r="A3793" s="6"/>
    </row>
    <row r="3794" spans="1:1" x14ac:dyDescent="0.25">
      <c r="A3794" s="6"/>
    </row>
    <row r="3795" spans="1:1" x14ac:dyDescent="0.25">
      <c r="A3795" s="6"/>
    </row>
    <row r="3796" spans="1:1" x14ac:dyDescent="0.25">
      <c r="A3796" s="6"/>
    </row>
    <row r="3797" spans="1:1" x14ac:dyDescent="0.25">
      <c r="A3797" s="6"/>
    </row>
    <row r="3798" spans="1:1" x14ac:dyDescent="0.25">
      <c r="A3798" s="6"/>
    </row>
    <row r="3799" spans="1:1" x14ac:dyDescent="0.25">
      <c r="A3799" s="6"/>
    </row>
    <row r="3800" spans="1:1" x14ac:dyDescent="0.25">
      <c r="A3800" s="6"/>
    </row>
    <row r="3801" spans="1:1" x14ac:dyDescent="0.25">
      <c r="A3801" s="6"/>
    </row>
    <row r="3802" spans="1:1" x14ac:dyDescent="0.25">
      <c r="A3802" s="6"/>
    </row>
    <row r="3803" spans="1:1" x14ac:dyDescent="0.25">
      <c r="A3803" s="6"/>
    </row>
    <row r="3804" spans="1:1" x14ac:dyDescent="0.25">
      <c r="A3804" s="6"/>
    </row>
    <row r="3805" spans="1:1" x14ac:dyDescent="0.25">
      <c r="A3805" s="6"/>
    </row>
    <row r="3806" spans="1:1" x14ac:dyDescent="0.25">
      <c r="A3806" s="6"/>
    </row>
    <row r="3807" spans="1:1" x14ac:dyDescent="0.25">
      <c r="A3807" s="6"/>
    </row>
    <row r="3808" spans="1:1" x14ac:dyDescent="0.25">
      <c r="A3808" s="6"/>
    </row>
    <row r="3809" spans="1:1" x14ac:dyDescent="0.25">
      <c r="A3809" s="6"/>
    </row>
    <row r="3810" spans="1:1" x14ac:dyDescent="0.25">
      <c r="A3810" s="6"/>
    </row>
    <row r="3811" spans="1:1" x14ac:dyDescent="0.25">
      <c r="A3811" s="6"/>
    </row>
    <row r="3812" spans="1:1" x14ac:dyDescent="0.25">
      <c r="A3812" s="6"/>
    </row>
    <row r="3813" spans="1:1" x14ac:dyDescent="0.25">
      <c r="A3813" s="6"/>
    </row>
    <row r="3814" spans="1:1" x14ac:dyDescent="0.25">
      <c r="A3814" s="6"/>
    </row>
    <row r="3815" spans="1:1" x14ac:dyDescent="0.25">
      <c r="A3815" s="6"/>
    </row>
    <row r="3816" spans="1:1" x14ac:dyDescent="0.25">
      <c r="A3816" s="6"/>
    </row>
    <row r="3817" spans="1:1" x14ac:dyDescent="0.25">
      <c r="A3817" s="6"/>
    </row>
    <row r="3818" spans="1:1" x14ac:dyDescent="0.25">
      <c r="A3818" s="6"/>
    </row>
    <row r="3819" spans="1:1" x14ac:dyDescent="0.25">
      <c r="A3819" s="6"/>
    </row>
    <row r="3820" spans="1:1" x14ac:dyDescent="0.25">
      <c r="A3820" s="6"/>
    </row>
    <row r="3821" spans="1:1" x14ac:dyDescent="0.25">
      <c r="A3821" s="6"/>
    </row>
    <row r="3822" spans="1:1" x14ac:dyDescent="0.25">
      <c r="A3822" s="6"/>
    </row>
    <row r="3823" spans="1:1" x14ac:dyDescent="0.25">
      <c r="A3823" s="6"/>
    </row>
    <row r="3824" spans="1:1" x14ac:dyDescent="0.25">
      <c r="A3824" s="6"/>
    </row>
    <row r="3825" spans="1:1" x14ac:dyDescent="0.25">
      <c r="A3825" s="6"/>
    </row>
    <row r="3826" spans="1:1" x14ac:dyDescent="0.25">
      <c r="A3826" s="6"/>
    </row>
    <row r="3827" spans="1:1" x14ac:dyDescent="0.25">
      <c r="A3827" s="6"/>
    </row>
    <row r="3828" spans="1:1" x14ac:dyDescent="0.25">
      <c r="A3828" s="6"/>
    </row>
    <row r="3829" spans="1:1" x14ac:dyDescent="0.25">
      <c r="A3829" s="6"/>
    </row>
    <row r="3830" spans="1:1" x14ac:dyDescent="0.25">
      <c r="A3830" s="6"/>
    </row>
    <row r="3831" spans="1:1" x14ac:dyDescent="0.25">
      <c r="A3831" s="6"/>
    </row>
    <row r="3832" spans="1:1" x14ac:dyDescent="0.25">
      <c r="A3832" s="6"/>
    </row>
    <row r="3833" spans="1:1" x14ac:dyDescent="0.25">
      <c r="A3833" s="6"/>
    </row>
    <row r="3834" spans="1:1" x14ac:dyDescent="0.25">
      <c r="A3834" s="6"/>
    </row>
    <row r="3835" spans="1:1" x14ac:dyDescent="0.25">
      <c r="A3835" s="6"/>
    </row>
    <row r="3836" spans="1:1" x14ac:dyDescent="0.25">
      <c r="A3836" s="6"/>
    </row>
    <row r="3837" spans="1:1" x14ac:dyDescent="0.25">
      <c r="A3837" s="6"/>
    </row>
    <row r="3838" spans="1:1" x14ac:dyDescent="0.25">
      <c r="A3838" s="6"/>
    </row>
    <row r="3839" spans="1:1" x14ac:dyDescent="0.25">
      <c r="A3839" s="6"/>
    </row>
    <row r="3840" spans="1:1" x14ac:dyDescent="0.25">
      <c r="A3840" s="6"/>
    </row>
    <row r="3841" spans="1:1" x14ac:dyDescent="0.25">
      <c r="A3841" s="6"/>
    </row>
    <row r="3842" spans="1:1" x14ac:dyDescent="0.25">
      <c r="A3842" s="6"/>
    </row>
    <row r="3843" spans="1:1" x14ac:dyDescent="0.25">
      <c r="A3843" s="6"/>
    </row>
    <row r="3844" spans="1:1" x14ac:dyDescent="0.25">
      <c r="A3844" s="6"/>
    </row>
    <row r="3845" spans="1:1" x14ac:dyDescent="0.25">
      <c r="A3845" s="6"/>
    </row>
    <row r="3846" spans="1:1" x14ac:dyDescent="0.25">
      <c r="A3846" s="6"/>
    </row>
    <row r="3847" spans="1:1" x14ac:dyDescent="0.25">
      <c r="A3847" s="6"/>
    </row>
    <row r="3848" spans="1:1" x14ac:dyDescent="0.25">
      <c r="A3848" s="6"/>
    </row>
    <row r="3849" spans="1:1" x14ac:dyDescent="0.25">
      <c r="A3849" s="6"/>
    </row>
    <row r="3850" spans="1:1" x14ac:dyDescent="0.25">
      <c r="A3850" s="6"/>
    </row>
    <row r="3851" spans="1:1" x14ac:dyDescent="0.25">
      <c r="A3851" s="6"/>
    </row>
    <row r="3852" spans="1:1" x14ac:dyDescent="0.25">
      <c r="A3852" s="6"/>
    </row>
    <row r="3853" spans="1:1" x14ac:dyDescent="0.25">
      <c r="A3853" s="6"/>
    </row>
    <row r="3854" spans="1:1" x14ac:dyDescent="0.25">
      <c r="A3854" s="6"/>
    </row>
    <row r="3855" spans="1:1" x14ac:dyDescent="0.25">
      <c r="A3855" s="6"/>
    </row>
    <row r="3856" spans="1:1" x14ac:dyDescent="0.25">
      <c r="A3856" s="6"/>
    </row>
    <row r="3857" spans="1:1" x14ac:dyDescent="0.25">
      <c r="A3857" s="6"/>
    </row>
    <row r="3858" spans="1:1" x14ac:dyDescent="0.25">
      <c r="A3858" s="6"/>
    </row>
    <row r="3859" spans="1:1" x14ac:dyDescent="0.25">
      <c r="A3859" s="6"/>
    </row>
    <row r="3860" spans="1:1" x14ac:dyDescent="0.25">
      <c r="A3860" s="6"/>
    </row>
    <row r="3861" spans="1:1" x14ac:dyDescent="0.25">
      <c r="A3861" s="6"/>
    </row>
    <row r="3862" spans="1:1" x14ac:dyDescent="0.25">
      <c r="A3862" s="6"/>
    </row>
    <row r="3863" spans="1:1" x14ac:dyDescent="0.25">
      <c r="A3863" s="6"/>
    </row>
    <row r="3864" spans="1:1" x14ac:dyDescent="0.25">
      <c r="A3864" s="6"/>
    </row>
    <row r="3865" spans="1:1" x14ac:dyDescent="0.25">
      <c r="A3865" s="6"/>
    </row>
    <row r="3866" spans="1:1" x14ac:dyDescent="0.25">
      <c r="A3866" s="6"/>
    </row>
    <row r="3867" spans="1:1" x14ac:dyDescent="0.25">
      <c r="A3867" s="6"/>
    </row>
    <row r="3868" spans="1:1" x14ac:dyDescent="0.25">
      <c r="A3868" s="6"/>
    </row>
    <row r="3869" spans="1:1" x14ac:dyDescent="0.25">
      <c r="A3869" s="6"/>
    </row>
    <row r="3870" spans="1:1" x14ac:dyDescent="0.25">
      <c r="A3870" s="6"/>
    </row>
    <row r="3871" spans="1:1" x14ac:dyDescent="0.25">
      <c r="A3871" s="6"/>
    </row>
    <row r="3872" spans="1:1" x14ac:dyDescent="0.25">
      <c r="A3872" s="6"/>
    </row>
    <row r="3873" spans="1:1" x14ac:dyDescent="0.25">
      <c r="A3873" s="6"/>
    </row>
    <row r="3874" spans="1:1" x14ac:dyDescent="0.25">
      <c r="A3874" s="6"/>
    </row>
    <row r="3875" spans="1:1" x14ac:dyDescent="0.25">
      <c r="A3875" s="6"/>
    </row>
    <row r="3876" spans="1:1" x14ac:dyDescent="0.25">
      <c r="A3876" s="6"/>
    </row>
    <row r="3877" spans="1:1" x14ac:dyDescent="0.25">
      <c r="A3877" s="6"/>
    </row>
    <row r="3878" spans="1:1" x14ac:dyDescent="0.25">
      <c r="A3878" s="6"/>
    </row>
    <row r="3879" spans="1:1" x14ac:dyDescent="0.25">
      <c r="A3879" s="6"/>
    </row>
    <row r="3880" spans="1:1" x14ac:dyDescent="0.25">
      <c r="A3880" s="6"/>
    </row>
    <row r="3881" spans="1:1" x14ac:dyDescent="0.25">
      <c r="A3881" s="6"/>
    </row>
    <row r="3882" spans="1:1" x14ac:dyDescent="0.25">
      <c r="A3882" s="6"/>
    </row>
    <row r="3883" spans="1:1" x14ac:dyDescent="0.25">
      <c r="A3883" s="6"/>
    </row>
    <row r="3884" spans="1:1" x14ac:dyDescent="0.25">
      <c r="A3884" s="6"/>
    </row>
    <row r="3885" spans="1:1" x14ac:dyDescent="0.25">
      <c r="A3885" s="6"/>
    </row>
    <row r="3886" spans="1:1" x14ac:dyDescent="0.25">
      <c r="A3886" s="6"/>
    </row>
    <row r="3887" spans="1:1" x14ac:dyDescent="0.25">
      <c r="A3887" s="6"/>
    </row>
    <row r="3888" spans="1:1" x14ac:dyDescent="0.25">
      <c r="A3888" s="6"/>
    </row>
    <row r="3889" spans="1:1" x14ac:dyDescent="0.25">
      <c r="A3889" s="6"/>
    </row>
    <row r="3890" spans="1:1" x14ac:dyDescent="0.25">
      <c r="A3890" s="6"/>
    </row>
    <row r="3891" spans="1:1" x14ac:dyDescent="0.25">
      <c r="A3891" s="6"/>
    </row>
    <row r="3892" spans="1:1" x14ac:dyDescent="0.25">
      <c r="A3892" s="6"/>
    </row>
    <row r="3893" spans="1:1" x14ac:dyDescent="0.25">
      <c r="A3893" s="6"/>
    </row>
    <row r="3894" spans="1:1" x14ac:dyDescent="0.25">
      <c r="A3894" s="6"/>
    </row>
    <row r="3895" spans="1:1" x14ac:dyDescent="0.25">
      <c r="A3895" s="6"/>
    </row>
    <row r="3896" spans="1:1" x14ac:dyDescent="0.25">
      <c r="A3896" s="6"/>
    </row>
    <row r="3897" spans="1:1" x14ac:dyDescent="0.25">
      <c r="A3897" s="6"/>
    </row>
    <row r="3898" spans="1:1" x14ac:dyDescent="0.25">
      <c r="A3898" s="6"/>
    </row>
    <row r="3899" spans="1:1" x14ac:dyDescent="0.25">
      <c r="A3899" s="6"/>
    </row>
    <row r="3900" spans="1:1" x14ac:dyDescent="0.25">
      <c r="A3900" s="6"/>
    </row>
    <row r="3901" spans="1:1" x14ac:dyDescent="0.25">
      <c r="A3901" s="6"/>
    </row>
    <row r="3902" spans="1:1" x14ac:dyDescent="0.25">
      <c r="A3902" s="6"/>
    </row>
    <row r="3903" spans="1:1" x14ac:dyDescent="0.25">
      <c r="A3903" s="6"/>
    </row>
    <row r="3904" spans="1:1" x14ac:dyDescent="0.25">
      <c r="A3904" s="6"/>
    </row>
    <row r="3905" spans="1:1" x14ac:dyDescent="0.25">
      <c r="A3905" s="6"/>
    </row>
    <row r="3906" spans="1:1" x14ac:dyDescent="0.25">
      <c r="A3906" s="6"/>
    </row>
    <row r="3907" spans="1:1" x14ac:dyDescent="0.25">
      <c r="A3907" s="6"/>
    </row>
    <row r="3908" spans="1:1" x14ac:dyDescent="0.25">
      <c r="A3908" s="6"/>
    </row>
    <row r="3909" spans="1:1" x14ac:dyDescent="0.25">
      <c r="A3909" s="6"/>
    </row>
    <row r="3910" spans="1:1" x14ac:dyDescent="0.25">
      <c r="A3910" s="6"/>
    </row>
    <row r="3911" spans="1:1" x14ac:dyDescent="0.25">
      <c r="A3911" s="6"/>
    </row>
    <row r="3912" spans="1:1" x14ac:dyDescent="0.25">
      <c r="A3912" s="6"/>
    </row>
    <row r="3913" spans="1:1" x14ac:dyDescent="0.25">
      <c r="A3913" s="6"/>
    </row>
    <row r="3914" spans="1:1" x14ac:dyDescent="0.25">
      <c r="A3914" s="6"/>
    </row>
    <row r="3915" spans="1:1" x14ac:dyDescent="0.25">
      <c r="A3915" s="6"/>
    </row>
    <row r="3916" spans="1:1" x14ac:dyDescent="0.25">
      <c r="A3916" s="6"/>
    </row>
    <row r="3917" spans="1:1" x14ac:dyDescent="0.25">
      <c r="A3917" s="6"/>
    </row>
    <row r="3918" spans="1:1" x14ac:dyDescent="0.25">
      <c r="A3918" s="6"/>
    </row>
    <row r="3919" spans="1:1" x14ac:dyDescent="0.25">
      <c r="A3919" s="6"/>
    </row>
    <row r="3920" spans="1:1" x14ac:dyDescent="0.25">
      <c r="A3920" s="6"/>
    </row>
    <row r="3921" spans="1:1" x14ac:dyDescent="0.25">
      <c r="A3921" s="6"/>
    </row>
    <row r="3922" spans="1:1" x14ac:dyDescent="0.25">
      <c r="A3922" s="6"/>
    </row>
    <row r="3923" spans="1:1" x14ac:dyDescent="0.25">
      <c r="A3923" s="6"/>
    </row>
    <row r="3924" spans="1:1" x14ac:dyDescent="0.25">
      <c r="A3924" s="6"/>
    </row>
    <row r="3925" spans="1:1" x14ac:dyDescent="0.25">
      <c r="A3925" s="6"/>
    </row>
    <row r="3926" spans="1:1" x14ac:dyDescent="0.25">
      <c r="A3926" s="6"/>
    </row>
    <row r="3927" spans="1:1" x14ac:dyDescent="0.25">
      <c r="A3927" s="6"/>
    </row>
    <row r="3928" spans="1:1" x14ac:dyDescent="0.25">
      <c r="A3928" s="6"/>
    </row>
    <row r="3929" spans="1:1" x14ac:dyDescent="0.25">
      <c r="A3929" s="6"/>
    </row>
    <row r="3930" spans="1:1" x14ac:dyDescent="0.25">
      <c r="A3930" s="6"/>
    </row>
    <row r="3931" spans="1:1" x14ac:dyDescent="0.25">
      <c r="A3931" s="6"/>
    </row>
    <row r="3932" spans="1:1" x14ac:dyDescent="0.25">
      <c r="A3932" s="6"/>
    </row>
    <row r="3933" spans="1:1" x14ac:dyDescent="0.25">
      <c r="A3933" s="6"/>
    </row>
    <row r="3934" spans="1:1" x14ac:dyDescent="0.25">
      <c r="A3934" s="6"/>
    </row>
    <row r="3935" spans="1:1" x14ac:dyDescent="0.25">
      <c r="A3935" s="6"/>
    </row>
    <row r="3936" spans="1:1" x14ac:dyDescent="0.25">
      <c r="A3936" s="6"/>
    </row>
    <row r="3937" spans="1:1" x14ac:dyDescent="0.25">
      <c r="A3937" s="6"/>
    </row>
    <row r="3938" spans="1:1" x14ac:dyDescent="0.25">
      <c r="A3938" s="6"/>
    </row>
    <row r="3939" spans="1:1" x14ac:dyDescent="0.25">
      <c r="A3939" s="6"/>
    </row>
    <row r="3940" spans="1:1" x14ac:dyDescent="0.25">
      <c r="A3940" s="6"/>
    </row>
    <row r="3941" spans="1:1" x14ac:dyDescent="0.25">
      <c r="A3941" s="6"/>
    </row>
    <row r="3942" spans="1:1" x14ac:dyDescent="0.25">
      <c r="A3942" s="6"/>
    </row>
    <row r="3943" spans="1:1" x14ac:dyDescent="0.25">
      <c r="A3943" s="6"/>
    </row>
    <row r="3944" spans="1:1" x14ac:dyDescent="0.25">
      <c r="A3944" s="6"/>
    </row>
    <row r="3945" spans="1:1" x14ac:dyDescent="0.25">
      <c r="A3945" s="6"/>
    </row>
    <row r="3946" spans="1:1" x14ac:dyDescent="0.25">
      <c r="A3946" s="6"/>
    </row>
    <row r="3947" spans="1:1" x14ac:dyDescent="0.25">
      <c r="A3947" s="6"/>
    </row>
    <row r="3948" spans="1:1" x14ac:dyDescent="0.25">
      <c r="A3948" s="6"/>
    </row>
    <row r="3949" spans="1:1" x14ac:dyDescent="0.25">
      <c r="A3949" s="6"/>
    </row>
    <row r="3950" spans="1:1" x14ac:dyDescent="0.25">
      <c r="A3950" s="6"/>
    </row>
    <row r="3951" spans="1:1" x14ac:dyDescent="0.25">
      <c r="A3951" s="6"/>
    </row>
    <row r="3952" spans="1:1" x14ac:dyDescent="0.25">
      <c r="A3952" s="6"/>
    </row>
    <row r="3953" spans="1:1" x14ac:dyDescent="0.25">
      <c r="A3953" s="6"/>
    </row>
    <row r="3954" spans="1:1" x14ac:dyDescent="0.25">
      <c r="A3954" s="6"/>
    </row>
    <row r="3955" spans="1:1" x14ac:dyDescent="0.25">
      <c r="A3955" s="6"/>
    </row>
    <row r="3956" spans="1:1" x14ac:dyDescent="0.25">
      <c r="A3956" s="6"/>
    </row>
    <row r="3957" spans="1:1" x14ac:dyDescent="0.25">
      <c r="A3957" s="6"/>
    </row>
    <row r="3958" spans="1:1" x14ac:dyDescent="0.25">
      <c r="A3958" s="6"/>
    </row>
    <row r="3959" spans="1:1" x14ac:dyDescent="0.25">
      <c r="A3959" s="6"/>
    </row>
    <row r="3960" spans="1:1" x14ac:dyDescent="0.25">
      <c r="A3960" s="6"/>
    </row>
    <row r="3961" spans="1:1" x14ac:dyDescent="0.25">
      <c r="A3961" s="6"/>
    </row>
    <row r="3962" spans="1:1" x14ac:dyDescent="0.25">
      <c r="A3962" s="6"/>
    </row>
    <row r="3963" spans="1:1" x14ac:dyDescent="0.25">
      <c r="A3963" s="6"/>
    </row>
    <row r="3964" spans="1:1" x14ac:dyDescent="0.25">
      <c r="A3964" s="6"/>
    </row>
    <row r="3965" spans="1:1" x14ac:dyDescent="0.25">
      <c r="A3965" s="6"/>
    </row>
    <row r="3966" spans="1:1" x14ac:dyDescent="0.25">
      <c r="A3966" s="6"/>
    </row>
    <row r="3967" spans="1:1" x14ac:dyDescent="0.25">
      <c r="A3967" s="6"/>
    </row>
    <row r="3968" spans="1:1" x14ac:dyDescent="0.25">
      <c r="A3968" s="6"/>
    </row>
    <row r="3969" spans="1:1" x14ac:dyDescent="0.25">
      <c r="A3969" s="6"/>
    </row>
    <row r="3970" spans="1:1" x14ac:dyDescent="0.25">
      <c r="A3970" s="6"/>
    </row>
    <row r="3971" spans="1:1" x14ac:dyDescent="0.25">
      <c r="A3971" s="6"/>
    </row>
    <row r="3972" spans="1:1" x14ac:dyDescent="0.25">
      <c r="A3972" s="6"/>
    </row>
    <row r="3973" spans="1:1" x14ac:dyDescent="0.25">
      <c r="A3973" s="6"/>
    </row>
    <row r="3974" spans="1:1" x14ac:dyDescent="0.25">
      <c r="A3974" s="6"/>
    </row>
    <row r="3975" spans="1:1" x14ac:dyDescent="0.25">
      <c r="A3975" s="6"/>
    </row>
    <row r="3976" spans="1:1" x14ac:dyDescent="0.25">
      <c r="A3976" s="6"/>
    </row>
    <row r="3977" spans="1:1" x14ac:dyDescent="0.25">
      <c r="A3977" s="6"/>
    </row>
    <row r="3978" spans="1:1" x14ac:dyDescent="0.25">
      <c r="A3978" s="6"/>
    </row>
    <row r="3979" spans="1:1" x14ac:dyDescent="0.25">
      <c r="A3979" s="6"/>
    </row>
    <row r="3980" spans="1:1" x14ac:dyDescent="0.25">
      <c r="A3980" s="6"/>
    </row>
    <row r="3981" spans="1:1" x14ac:dyDescent="0.25">
      <c r="A3981" s="6"/>
    </row>
    <row r="3982" spans="1:1" x14ac:dyDescent="0.25">
      <c r="A3982" s="6"/>
    </row>
    <row r="3983" spans="1:1" x14ac:dyDescent="0.25">
      <c r="A3983" s="6"/>
    </row>
    <row r="3984" spans="1:1" x14ac:dyDescent="0.25">
      <c r="A3984" s="6"/>
    </row>
    <row r="3985" spans="1:1" x14ac:dyDescent="0.25">
      <c r="A3985" s="6"/>
    </row>
    <row r="3986" spans="1:1" x14ac:dyDescent="0.25">
      <c r="A3986" s="6"/>
    </row>
    <row r="3987" spans="1:1" x14ac:dyDescent="0.25">
      <c r="A3987" s="6"/>
    </row>
    <row r="3988" spans="1:1" x14ac:dyDescent="0.25">
      <c r="A3988" s="6"/>
    </row>
    <row r="3989" spans="1:1" x14ac:dyDescent="0.25">
      <c r="A3989" s="6"/>
    </row>
    <row r="3990" spans="1:1" x14ac:dyDescent="0.25">
      <c r="A3990" s="6"/>
    </row>
    <row r="3991" spans="1:1" x14ac:dyDescent="0.25">
      <c r="A3991" s="6"/>
    </row>
    <row r="3992" spans="1:1" x14ac:dyDescent="0.25">
      <c r="A3992" s="6"/>
    </row>
    <row r="3993" spans="1:1" x14ac:dyDescent="0.25">
      <c r="A3993" s="6"/>
    </row>
    <row r="3994" spans="1:1" x14ac:dyDescent="0.25">
      <c r="A3994" s="6"/>
    </row>
    <row r="3995" spans="1:1" x14ac:dyDescent="0.25">
      <c r="A3995" s="6"/>
    </row>
    <row r="3996" spans="1:1" x14ac:dyDescent="0.25">
      <c r="A3996" s="6"/>
    </row>
    <row r="3997" spans="1:1" x14ac:dyDescent="0.25">
      <c r="A3997" s="6"/>
    </row>
    <row r="3998" spans="1:1" x14ac:dyDescent="0.25">
      <c r="A3998" s="6"/>
    </row>
    <row r="3999" spans="1:1" x14ac:dyDescent="0.25">
      <c r="A3999" s="6"/>
    </row>
    <row r="4000" spans="1:1" x14ac:dyDescent="0.25">
      <c r="A4000" s="6"/>
    </row>
    <row r="4001" spans="1:1" x14ac:dyDescent="0.25">
      <c r="A4001" s="6"/>
    </row>
    <row r="4002" spans="1:1" x14ac:dyDescent="0.25">
      <c r="A4002" s="6"/>
    </row>
    <row r="4003" spans="1:1" x14ac:dyDescent="0.25">
      <c r="A4003" s="6"/>
    </row>
    <row r="4004" spans="1:1" x14ac:dyDescent="0.25">
      <c r="A4004" s="6"/>
    </row>
    <row r="4005" spans="1:1" x14ac:dyDescent="0.25">
      <c r="A4005" s="6"/>
    </row>
    <row r="4006" spans="1:1" x14ac:dyDescent="0.25">
      <c r="A4006" s="6"/>
    </row>
    <row r="4007" spans="1:1" x14ac:dyDescent="0.25">
      <c r="A4007" s="6"/>
    </row>
    <row r="4008" spans="1:1" x14ac:dyDescent="0.25">
      <c r="A4008" s="6"/>
    </row>
    <row r="4009" spans="1:1" x14ac:dyDescent="0.25">
      <c r="A4009" s="6"/>
    </row>
    <row r="4010" spans="1:1" x14ac:dyDescent="0.25">
      <c r="A4010" s="6"/>
    </row>
    <row r="4011" spans="1:1" x14ac:dyDescent="0.25">
      <c r="A4011" s="6"/>
    </row>
    <row r="4012" spans="1:1" x14ac:dyDescent="0.25">
      <c r="A4012" s="6"/>
    </row>
    <row r="4013" spans="1:1" x14ac:dyDescent="0.25">
      <c r="A4013" s="6"/>
    </row>
    <row r="4014" spans="1:1" x14ac:dyDescent="0.25">
      <c r="A4014" s="6"/>
    </row>
    <row r="4015" spans="1:1" x14ac:dyDescent="0.25">
      <c r="A4015" s="6"/>
    </row>
    <row r="4016" spans="1:1" x14ac:dyDescent="0.25">
      <c r="A4016" s="6"/>
    </row>
    <row r="4017" spans="1:1" x14ac:dyDescent="0.25">
      <c r="A4017" s="6"/>
    </row>
    <row r="4018" spans="1:1" x14ac:dyDescent="0.25">
      <c r="A4018" s="6"/>
    </row>
    <row r="4019" spans="1:1" x14ac:dyDescent="0.25">
      <c r="A4019" s="6"/>
    </row>
    <row r="4020" spans="1:1" x14ac:dyDescent="0.25">
      <c r="A4020" s="6"/>
    </row>
    <row r="4021" spans="1:1" x14ac:dyDescent="0.25">
      <c r="A4021" s="6"/>
    </row>
    <row r="4022" spans="1:1" x14ac:dyDescent="0.25">
      <c r="A4022" s="6"/>
    </row>
    <row r="4023" spans="1:1" x14ac:dyDescent="0.25">
      <c r="A4023" s="6"/>
    </row>
    <row r="4024" spans="1:1" x14ac:dyDescent="0.25">
      <c r="A4024" s="6"/>
    </row>
    <row r="4025" spans="1:1" x14ac:dyDescent="0.25">
      <c r="A4025" s="6"/>
    </row>
    <row r="4026" spans="1:1" x14ac:dyDescent="0.25">
      <c r="A4026" s="6"/>
    </row>
    <row r="4027" spans="1:1" x14ac:dyDescent="0.25">
      <c r="A4027" s="6"/>
    </row>
    <row r="4028" spans="1:1" x14ac:dyDescent="0.25">
      <c r="A4028" s="6"/>
    </row>
    <row r="4029" spans="1:1" x14ac:dyDescent="0.25">
      <c r="A4029" s="6"/>
    </row>
    <row r="4030" spans="1:1" x14ac:dyDescent="0.25">
      <c r="A4030" s="6"/>
    </row>
    <row r="4031" spans="1:1" x14ac:dyDescent="0.25">
      <c r="A4031" s="6"/>
    </row>
    <row r="4032" spans="1:1" x14ac:dyDescent="0.25">
      <c r="A4032" s="6"/>
    </row>
    <row r="4033" spans="1:1" x14ac:dyDescent="0.25">
      <c r="A4033" s="6"/>
    </row>
    <row r="4034" spans="1:1" x14ac:dyDescent="0.25">
      <c r="A4034" s="6"/>
    </row>
    <row r="4035" spans="1:1" x14ac:dyDescent="0.25">
      <c r="A4035" s="6"/>
    </row>
    <row r="4036" spans="1:1" x14ac:dyDescent="0.25">
      <c r="A4036" s="6"/>
    </row>
    <row r="4037" spans="1:1" x14ac:dyDescent="0.25">
      <c r="A4037" s="6"/>
    </row>
    <row r="4038" spans="1:1" x14ac:dyDescent="0.25">
      <c r="A4038" s="6"/>
    </row>
    <row r="4039" spans="1:1" x14ac:dyDescent="0.25">
      <c r="A4039" s="6"/>
    </row>
    <row r="4040" spans="1:1" x14ac:dyDescent="0.25">
      <c r="A4040" s="6"/>
    </row>
    <row r="4041" spans="1:1" x14ac:dyDescent="0.25">
      <c r="A4041" s="6"/>
    </row>
    <row r="4042" spans="1:1" x14ac:dyDescent="0.25">
      <c r="A4042" s="6"/>
    </row>
    <row r="4043" spans="1:1" x14ac:dyDescent="0.25">
      <c r="A4043" s="6"/>
    </row>
    <row r="4044" spans="1:1" x14ac:dyDescent="0.25">
      <c r="A4044" s="6"/>
    </row>
    <row r="4045" spans="1:1" x14ac:dyDescent="0.25">
      <c r="A4045" s="6"/>
    </row>
    <row r="4046" spans="1:1" x14ac:dyDescent="0.25">
      <c r="A4046" s="6"/>
    </row>
    <row r="4047" spans="1:1" x14ac:dyDescent="0.25">
      <c r="A4047" s="6"/>
    </row>
    <row r="4048" spans="1:1" x14ac:dyDescent="0.25">
      <c r="A4048" s="6"/>
    </row>
    <row r="4049" spans="1:1" x14ac:dyDescent="0.25">
      <c r="A4049" s="6"/>
    </row>
    <row r="4050" spans="1:1" x14ac:dyDescent="0.25">
      <c r="A4050" s="6"/>
    </row>
    <row r="4051" spans="1:1" x14ac:dyDescent="0.25">
      <c r="A4051" s="6"/>
    </row>
    <row r="4052" spans="1:1" x14ac:dyDescent="0.25">
      <c r="A4052" s="6"/>
    </row>
    <row r="4053" spans="1:1" x14ac:dyDescent="0.25">
      <c r="A4053" s="6"/>
    </row>
    <row r="4054" spans="1:1" x14ac:dyDescent="0.25">
      <c r="A4054" s="6"/>
    </row>
    <row r="4055" spans="1:1" x14ac:dyDescent="0.25">
      <c r="A4055" s="6"/>
    </row>
    <row r="4056" spans="1:1" x14ac:dyDescent="0.25">
      <c r="A4056" s="6"/>
    </row>
    <row r="4057" spans="1:1" x14ac:dyDescent="0.25">
      <c r="A4057" s="6"/>
    </row>
    <row r="4058" spans="1:1" x14ac:dyDescent="0.25">
      <c r="A4058" s="6"/>
    </row>
    <row r="4059" spans="1:1" x14ac:dyDescent="0.25">
      <c r="A4059" s="6"/>
    </row>
    <row r="4060" spans="1:1" x14ac:dyDescent="0.25">
      <c r="A4060" s="6"/>
    </row>
    <row r="4061" spans="1:1" x14ac:dyDescent="0.25">
      <c r="A4061" s="6"/>
    </row>
    <row r="4062" spans="1:1" x14ac:dyDescent="0.25">
      <c r="A4062" s="6"/>
    </row>
    <row r="4063" spans="1:1" x14ac:dyDescent="0.25">
      <c r="A4063" s="6"/>
    </row>
    <row r="4064" spans="1:1" x14ac:dyDescent="0.25">
      <c r="A4064" s="6"/>
    </row>
    <row r="4065" spans="1:1" x14ac:dyDescent="0.25">
      <c r="A4065" s="6"/>
    </row>
    <row r="4066" spans="1:1" x14ac:dyDescent="0.25">
      <c r="A4066" s="6"/>
    </row>
    <row r="4067" spans="1:1" x14ac:dyDescent="0.25">
      <c r="A4067" s="6"/>
    </row>
    <row r="4068" spans="1:1" x14ac:dyDescent="0.25">
      <c r="A4068" s="6"/>
    </row>
    <row r="4069" spans="1:1" x14ac:dyDescent="0.25">
      <c r="A4069" s="6"/>
    </row>
    <row r="4070" spans="1:1" x14ac:dyDescent="0.25">
      <c r="A4070" s="6"/>
    </row>
    <row r="4071" spans="1:1" x14ac:dyDescent="0.25">
      <c r="A4071" s="6"/>
    </row>
    <row r="4072" spans="1:1" x14ac:dyDescent="0.25">
      <c r="A4072" s="6"/>
    </row>
    <row r="4073" spans="1:1" x14ac:dyDescent="0.25">
      <c r="A4073" s="6"/>
    </row>
    <row r="4074" spans="1:1" x14ac:dyDescent="0.25">
      <c r="A4074" s="6"/>
    </row>
    <row r="4075" spans="1:1" x14ac:dyDescent="0.25">
      <c r="A4075" s="6"/>
    </row>
    <row r="4076" spans="1:1" x14ac:dyDescent="0.25">
      <c r="A4076" s="6"/>
    </row>
    <row r="4077" spans="1:1" x14ac:dyDescent="0.25">
      <c r="A4077" s="6"/>
    </row>
    <row r="4078" spans="1:1" x14ac:dyDescent="0.25">
      <c r="A4078" s="6"/>
    </row>
    <row r="4079" spans="1:1" x14ac:dyDescent="0.25">
      <c r="A4079" s="6"/>
    </row>
    <row r="4080" spans="1:1" x14ac:dyDescent="0.25">
      <c r="A4080" s="6"/>
    </row>
    <row r="4081" spans="1:1" x14ac:dyDescent="0.25">
      <c r="A4081" s="6"/>
    </row>
    <row r="4082" spans="1:1" x14ac:dyDescent="0.25">
      <c r="A4082" s="6"/>
    </row>
    <row r="4083" spans="1:1" x14ac:dyDescent="0.25">
      <c r="A4083" s="6"/>
    </row>
    <row r="4084" spans="1:1" x14ac:dyDescent="0.25">
      <c r="A4084" s="6"/>
    </row>
    <row r="4085" spans="1:1" x14ac:dyDescent="0.25">
      <c r="A4085" s="6"/>
    </row>
    <row r="4086" spans="1:1" x14ac:dyDescent="0.25">
      <c r="A4086" s="6"/>
    </row>
    <row r="4087" spans="1:1" x14ac:dyDescent="0.25">
      <c r="A4087" s="6"/>
    </row>
    <row r="4088" spans="1:1" x14ac:dyDescent="0.25">
      <c r="A4088" s="6"/>
    </row>
    <row r="4089" spans="1:1" x14ac:dyDescent="0.25">
      <c r="A4089" s="6"/>
    </row>
    <row r="4090" spans="1:1" x14ac:dyDescent="0.25">
      <c r="A4090" s="6"/>
    </row>
    <row r="4091" spans="1:1" x14ac:dyDescent="0.25">
      <c r="A4091" s="6"/>
    </row>
    <row r="4092" spans="1:1" x14ac:dyDescent="0.25">
      <c r="A4092" s="6"/>
    </row>
    <row r="4093" spans="1:1" x14ac:dyDescent="0.25">
      <c r="A4093" s="6"/>
    </row>
    <row r="4094" spans="1:1" x14ac:dyDescent="0.25">
      <c r="A4094" s="6"/>
    </row>
    <row r="4095" spans="1:1" x14ac:dyDescent="0.25">
      <c r="A4095" s="6"/>
    </row>
    <row r="4096" spans="1:1" x14ac:dyDescent="0.25">
      <c r="A4096" s="6"/>
    </row>
    <row r="4097" spans="1:1" x14ac:dyDescent="0.25">
      <c r="A4097" s="6"/>
    </row>
    <row r="4098" spans="1:1" x14ac:dyDescent="0.25">
      <c r="A4098" s="6"/>
    </row>
    <row r="4099" spans="1:1" x14ac:dyDescent="0.25">
      <c r="A4099" s="6"/>
    </row>
    <row r="4100" spans="1:1" x14ac:dyDescent="0.25">
      <c r="A4100" s="6"/>
    </row>
    <row r="4101" spans="1:1" x14ac:dyDescent="0.25">
      <c r="A4101" s="6"/>
    </row>
    <row r="4102" spans="1:1" x14ac:dyDescent="0.25">
      <c r="A4102" s="6"/>
    </row>
    <row r="4103" spans="1:1" x14ac:dyDescent="0.25">
      <c r="A4103" s="6"/>
    </row>
    <row r="4104" spans="1:1" x14ac:dyDescent="0.25">
      <c r="A4104" s="6"/>
    </row>
    <row r="4105" spans="1:1" x14ac:dyDescent="0.25">
      <c r="A4105" s="6"/>
    </row>
    <row r="4106" spans="1:1" x14ac:dyDescent="0.25">
      <c r="A4106" s="6"/>
    </row>
    <row r="4107" spans="1:1" x14ac:dyDescent="0.25">
      <c r="A4107" s="6"/>
    </row>
    <row r="4108" spans="1:1" x14ac:dyDescent="0.25">
      <c r="A4108" s="6"/>
    </row>
    <row r="4109" spans="1:1" x14ac:dyDescent="0.25">
      <c r="A4109" s="6"/>
    </row>
    <row r="4110" spans="1:1" x14ac:dyDescent="0.25">
      <c r="A4110" s="6"/>
    </row>
    <row r="4111" spans="1:1" x14ac:dyDescent="0.25">
      <c r="A4111" s="6"/>
    </row>
    <row r="4112" spans="1:1" x14ac:dyDescent="0.25">
      <c r="A4112" s="6"/>
    </row>
    <row r="4113" spans="1:1" x14ac:dyDescent="0.25">
      <c r="A4113" s="6"/>
    </row>
    <row r="4114" spans="1:1" x14ac:dyDescent="0.25">
      <c r="A4114" s="6"/>
    </row>
    <row r="4115" spans="1:1" x14ac:dyDescent="0.25">
      <c r="A4115" s="6"/>
    </row>
    <row r="4116" spans="1:1" x14ac:dyDescent="0.25">
      <c r="A4116" s="6"/>
    </row>
    <row r="4117" spans="1:1" x14ac:dyDescent="0.25">
      <c r="A4117" s="6"/>
    </row>
    <row r="4118" spans="1:1" x14ac:dyDescent="0.25">
      <c r="A4118" s="6"/>
    </row>
    <row r="4119" spans="1:1" x14ac:dyDescent="0.25">
      <c r="A4119" s="6"/>
    </row>
    <row r="4120" spans="1:1" x14ac:dyDescent="0.25">
      <c r="A4120" s="6"/>
    </row>
    <row r="4121" spans="1:1" x14ac:dyDescent="0.25">
      <c r="A4121" s="6"/>
    </row>
    <row r="4122" spans="1:1" x14ac:dyDescent="0.25">
      <c r="A4122" s="6"/>
    </row>
    <row r="4123" spans="1:1" x14ac:dyDescent="0.25">
      <c r="A4123" s="6"/>
    </row>
    <row r="4124" spans="1:1" x14ac:dyDescent="0.25">
      <c r="A4124" s="6"/>
    </row>
    <row r="4125" spans="1:1" x14ac:dyDescent="0.25">
      <c r="A4125" s="6"/>
    </row>
    <row r="4126" spans="1:1" x14ac:dyDescent="0.25">
      <c r="A4126" s="6"/>
    </row>
    <row r="4127" spans="1:1" x14ac:dyDescent="0.25">
      <c r="A4127" s="6"/>
    </row>
    <row r="4128" spans="1:1" x14ac:dyDescent="0.25">
      <c r="A4128" s="6"/>
    </row>
    <row r="4129" spans="1:1" x14ac:dyDescent="0.25">
      <c r="A4129" s="6"/>
    </row>
    <row r="4130" spans="1:1" x14ac:dyDescent="0.25">
      <c r="A4130" s="6"/>
    </row>
    <row r="4131" spans="1:1" x14ac:dyDescent="0.25">
      <c r="A4131" s="6"/>
    </row>
    <row r="4132" spans="1:1" x14ac:dyDescent="0.25">
      <c r="A4132" s="6"/>
    </row>
    <row r="4133" spans="1:1" x14ac:dyDescent="0.25">
      <c r="A4133" s="6"/>
    </row>
    <row r="4134" spans="1:1" x14ac:dyDescent="0.25">
      <c r="A4134" s="6"/>
    </row>
    <row r="4135" spans="1:1" x14ac:dyDescent="0.25">
      <c r="A4135" s="6"/>
    </row>
    <row r="4136" spans="1:1" x14ac:dyDescent="0.25">
      <c r="A4136" s="6"/>
    </row>
    <row r="4137" spans="1:1" x14ac:dyDescent="0.25">
      <c r="A4137" s="6"/>
    </row>
    <row r="4138" spans="1:1" x14ac:dyDescent="0.25">
      <c r="A4138" s="6"/>
    </row>
    <row r="4139" spans="1:1" x14ac:dyDescent="0.25">
      <c r="A4139" s="6"/>
    </row>
    <row r="4140" spans="1:1" x14ac:dyDescent="0.25">
      <c r="A4140" s="6"/>
    </row>
    <row r="4141" spans="1:1" x14ac:dyDescent="0.25">
      <c r="A4141" s="6"/>
    </row>
    <row r="4142" spans="1:1" x14ac:dyDescent="0.25">
      <c r="A4142" s="6"/>
    </row>
    <row r="4143" spans="1:1" x14ac:dyDescent="0.25">
      <c r="A4143" s="6"/>
    </row>
    <row r="4144" spans="1:1" x14ac:dyDescent="0.25">
      <c r="A4144" s="6"/>
    </row>
    <row r="4145" spans="1:1" x14ac:dyDescent="0.25">
      <c r="A4145" s="6"/>
    </row>
    <row r="4146" spans="1:1" x14ac:dyDescent="0.25">
      <c r="A4146" s="6"/>
    </row>
    <row r="4147" spans="1:1" x14ac:dyDescent="0.25">
      <c r="A4147" s="6"/>
    </row>
    <row r="4148" spans="1:1" x14ac:dyDescent="0.25">
      <c r="A4148" s="6"/>
    </row>
    <row r="4149" spans="1:1" x14ac:dyDescent="0.25">
      <c r="A4149" s="6"/>
    </row>
    <row r="4150" spans="1:1" x14ac:dyDescent="0.25">
      <c r="A4150" s="6"/>
    </row>
    <row r="4151" spans="1:1" x14ac:dyDescent="0.25">
      <c r="A4151" s="6"/>
    </row>
    <row r="4152" spans="1:1" x14ac:dyDescent="0.25">
      <c r="A4152" s="6"/>
    </row>
    <row r="4153" spans="1:1" x14ac:dyDescent="0.25">
      <c r="A4153" s="6"/>
    </row>
    <row r="4154" spans="1:1" x14ac:dyDescent="0.25">
      <c r="A4154" s="6"/>
    </row>
    <row r="4155" spans="1:1" x14ac:dyDescent="0.25">
      <c r="A4155" s="6"/>
    </row>
    <row r="4156" spans="1:1" x14ac:dyDescent="0.25">
      <c r="A4156" s="6"/>
    </row>
    <row r="4157" spans="1:1" x14ac:dyDescent="0.25">
      <c r="A4157" s="6"/>
    </row>
    <row r="4158" spans="1:1" x14ac:dyDescent="0.25">
      <c r="A4158" s="6"/>
    </row>
    <row r="4159" spans="1:1" x14ac:dyDescent="0.25">
      <c r="A4159" s="6"/>
    </row>
    <row r="4160" spans="1:1" x14ac:dyDescent="0.25">
      <c r="A4160" s="6"/>
    </row>
    <row r="4161" spans="1:1" x14ac:dyDescent="0.25">
      <c r="A4161" s="6"/>
    </row>
    <row r="4162" spans="1:1" x14ac:dyDescent="0.25">
      <c r="A4162" s="6"/>
    </row>
    <row r="4163" spans="1:1" x14ac:dyDescent="0.25">
      <c r="A4163" s="6"/>
    </row>
    <row r="4164" spans="1:1" x14ac:dyDescent="0.25">
      <c r="A4164" s="6"/>
    </row>
    <row r="4165" spans="1:1" x14ac:dyDescent="0.25">
      <c r="A4165" s="6"/>
    </row>
    <row r="4166" spans="1:1" x14ac:dyDescent="0.25">
      <c r="A4166" s="6"/>
    </row>
    <row r="4167" spans="1:1" x14ac:dyDescent="0.25">
      <c r="A4167" s="6"/>
    </row>
    <row r="4168" spans="1:1" x14ac:dyDescent="0.25">
      <c r="A4168" s="6"/>
    </row>
    <row r="4169" spans="1:1" x14ac:dyDescent="0.25">
      <c r="A4169" s="6"/>
    </row>
    <row r="4170" spans="1:1" x14ac:dyDescent="0.25">
      <c r="A4170" s="6"/>
    </row>
    <row r="4171" spans="1:1" x14ac:dyDescent="0.25">
      <c r="A4171" s="6"/>
    </row>
    <row r="4172" spans="1:1" x14ac:dyDescent="0.25">
      <c r="A4172" s="6"/>
    </row>
    <row r="4173" spans="1:1" x14ac:dyDescent="0.25">
      <c r="A4173" s="6"/>
    </row>
    <row r="4174" spans="1:1" x14ac:dyDescent="0.25">
      <c r="A4174" s="6"/>
    </row>
    <row r="4175" spans="1:1" x14ac:dyDescent="0.25">
      <c r="A4175" s="6"/>
    </row>
    <row r="4176" spans="1:1" x14ac:dyDescent="0.25">
      <c r="A4176" s="6"/>
    </row>
    <row r="4177" spans="1:1" x14ac:dyDescent="0.25">
      <c r="A4177" s="6"/>
    </row>
    <row r="4178" spans="1:1" x14ac:dyDescent="0.25">
      <c r="A4178" s="6"/>
    </row>
    <row r="4179" spans="1:1" x14ac:dyDescent="0.25">
      <c r="A4179" s="6"/>
    </row>
    <row r="4180" spans="1:1" x14ac:dyDescent="0.25">
      <c r="A4180" s="6"/>
    </row>
    <row r="4181" spans="1:1" x14ac:dyDescent="0.25">
      <c r="A4181" s="6"/>
    </row>
    <row r="4182" spans="1:1" x14ac:dyDescent="0.25">
      <c r="A4182" s="6"/>
    </row>
    <row r="4183" spans="1:1" x14ac:dyDescent="0.25">
      <c r="A4183" s="6"/>
    </row>
    <row r="4184" spans="1:1" x14ac:dyDescent="0.25">
      <c r="A4184" s="6"/>
    </row>
    <row r="4185" spans="1:1" x14ac:dyDescent="0.25">
      <c r="A4185" s="6"/>
    </row>
    <row r="4186" spans="1:1" x14ac:dyDescent="0.25">
      <c r="A4186" s="6"/>
    </row>
    <row r="4187" spans="1:1" x14ac:dyDescent="0.25">
      <c r="A4187" s="6"/>
    </row>
    <row r="4188" spans="1:1" x14ac:dyDescent="0.25">
      <c r="A4188" s="6"/>
    </row>
    <row r="4189" spans="1:1" x14ac:dyDescent="0.25">
      <c r="A4189" s="6"/>
    </row>
    <row r="4190" spans="1:1" x14ac:dyDescent="0.25">
      <c r="A4190" s="6"/>
    </row>
    <row r="4191" spans="1:1" x14ac:dyDescent="0.25">
      <c r="A4191" s="6"/>
    </row>
    <row r="4192" spans="1:1" x14ac:dyDescent="0.25">
      <c r="A4192" s="6"/>
    </row>
    <row r="4193" spans="1:1" x14ac:dyDescent="0.25">
      <c r="A4193" s="6"/>
    </row>
    <row r="4194" spans="1:1" x14ac:dyDescent="0.25">
      <c r="A4194" s="6"/>
    </row>
    <row r="4195" spans="1:1" x14ac:dyDescent="0.25">
      <c r="A4195" s="6"/>
    </row>
    <row r="4196" spans="1:1" x14ac:dyDescent="0.25">
      <c r="A4196" s="6"/>
    </row>
    <row r="4197" spans="1:1" x14ac:dyDescent="0.25">
      <c r="A4197" s="6"/>
    </row>
    <row r="4198" spans="1:1" x14ac:dyDescent="0.25">
      <c r="A4198" s="6"/>
    </row>
    <row r="4199" spans="1:1" x14ac:dyDescent="0.25">
      <c r="A4199" s="6"/>
    </row>
    <row r="4200" spans="1:1" x14ac:dyDescent="0.25">
      <c r="A4200" s="6"/>
    </row>
    <row r="4201" spans="1:1" x14ac:dyDescent="0.25">
      <c r="A4201" s="6"/>
    </row>
    <row r="4202" spans="1:1" x14ac:dyDescent="0.25">
      <c r="A4202" s="6"/>
    </row>
    <row r="4203" spans="1:1" x14ac:dyDescent="0.25">
      <c r="A4203" s="6"/>
    </row>
    <row r="4204" spans="1:1" x14ac:dyDescent="0.25">
      <c r="A4204" s="6"/>
    </row>
    <row r="4205" spans="1:1" x14ac:dyDescent="0.25">
      <c r="A4205" s="6"/>
    </row>
    <row r="4206" spans="1:1" x14ac:dyDescent="0.25">
      <c r="A4206" s="6"/>
    </row>
    <row r="4207" spans="1:1" x14ac:dyDescent="0.25">
      <c r="A4207" s="6"/>
    </row>
    <row r="4208" spans="1:1" x14ac:dyDescent="0.25">
      <c r="A4208" s="6"/>
    </row>
    <row r="4209" spans="1:1" x14ac:dyDescent="0.25">
      <c r="A4209" s="6"/>
    </row>
    <row r="4210" spans="1:1" x14ac:dyDescent="0.25">
      <c r="A4210" s="6"/>
    </row>
    <row r="4211" spans="1:1" x14ac:dyDescent="0.25">
      <c r="A4211" s="6"/>
    </row>
    <row r="4212" spans="1:1" x14ac:dyDescent="0.25">
      <c r="A4212" s="6"/>
    </row>
    <row r="4213" spans="1:1" x14ac:dyDescent="0.25">
      <c r="A4213" s="6"/>
    </row>
    <row r="4214" spans="1:1" x14ac:dyDescent="0.25">
      <c r="A4214" s="6"/>
    </row>
    <row r="4215" spans="1:1" x14ac:dyDescent="0.25">
      <c r="A4215" s="6"/>
    </row>
    <row r="4216" spans="1:1" x14ac:dyDescent="0.25">
      <c r="A4216" s="6"/>
    </row>
    <row r="4217" spans="1:1" x14ac:dyDescent="0.25">
      <c r="A4217" s="6"/>
    </row>
    <row r="4218" spans="1:1" x14ac:dyDescent="0.25">
      <c r="A4218" s="6"/>
    </row>
    <row r="4219" spans="1:1" x14ac:dyDescent="0.25">
      <c r="A4219" s="6"/>
    </row>
    <row r="4220" spans="1:1" x14ac:dyDescent="0.25">
      <c r="A4220" s="6"/>
    </row>
    <row r="4221" spans="1:1" x14ac:dyDescent="0.25">
      <c r="A4221" s="6"/>
    </row>
    <row r="4222" spans="1:1" x14ac:dyDescent="0.25">
      <c r="A4222" s="6"/>
    </row>
    <row r="4223" spans="1:1" x14ac:dyDescent="0.25">
      <c r="A4223" s="6"/>
    </row>
    <row r="4224" spans="1:1" x14ac:dyDescent="0.25">
      <c r="A4224" s="6"/>
    </row>
    <row r="4225" spans="1:1" x14ac:dyDescent="0.25">
      <c r="A4225" s="6"/>
    </row>
    <row r="4226" spans="1:1" x14ac:dyDescent="0.25">
      <c r="A4226" s="6"/>
    </row>
    <row r="4227" spans="1:1" x14ac:dyDescent="0.25">
      <c r="A4227" s="6"/>
    </row>
    <row r="4228" spans="1:1" x14ac:dyDescent="0.25">
      <c r="A4228" s="6"/>
    </row>
    <row r="4229" spans="1:1" x14ac:dyDescent="0.25">
      <c r="A4229" s="6"/>
    </row>
    <row r="4230" spans="1:1" x14ac:dyDescent="0.25">
      <c r="A4230" s="6"/>
    </row>
    <row r="4231" spans="1:1" x14ac:dyDescent="0.25">
      <c r="A4231" s="6"/>
    </row>
    <row r="4232" spans="1:1" x14ac:dyDescent="0.25">
      <c r="A4232" s="6"/>
    </row>
    <row r="4233" spans="1:1" x14ac:dyDescent="0.25">
      <c r="A4233" s="6"/>
    </row>
    <row r="4234" spans="1:1" x14ac:dyDescent="0.25">
      <c r="A4234" s="6"/>
    </row>
    <row r="4235" spans="1:1" x14ac:dyDescent="0.25">
      <c r="A4235" s="6"/>
    </row>
    <row r="4236" spans="1:1" x14ac:dyDescent="0.25">
      <c r="A4236" s="6"/>
    </row>
    <row r="4237" spans="1:1" x14ac:dyDescent="0.25">
      <c r="A4237" s="6"/>
    </row>
    <row r="4238" spans="1:1" x14ac:dyDescent="0.25">
      <c r="A4238" s="6"/>
    </row>
    <row r="4239" spans="1:1" x14ac:dyDescent="0.25">
      <c r="A4239" s="6"/>
    </row>
    <row r="4240" spans="1:1" x14ac:dyDescent="0.25">
      <c r="A4240" s="6"/>
    </row>
    <row r="4241" spans="1:1" x14ac:dyDescent="0.25">
      <c r="A4241" s="6"/>
    </row>
    <row r="4242" spans="1:1" x14ac:dyDescent="0.25">
      <c r="A4242" s="6"/>
    </row>
    <row r="4243" spans="1:1" x14ac:dyDescent="0.25">
      <c r="A4243" s="6"/>
    </row>
    <row r="4244" spans="1:1" x14ac:dyDescent="0.25">
      <c r="A4244" s="6"/>
    </row>
    <row r="4245" spans="1:1" x14ac:dyDescent="0.25">
      <c r="A4245" s="6"/>
    </row>
    <row r="4246" spans="1:1" x14ac:dyDescent="0.25">
      <c r="A4246" s="6"/>
    </row>
    <row r="4247" spans="1:1" x14ac:dyDescent="0.25">
      <c r="A4247" s="6"/>
    </row>
    <row r="4248" spans="1:1" x14ac:dyDescent="0.25">
      <c r="A4248" s="6"/>
    </row>
    <row r="4249" spans="1:1" x14ac:dyDescent="0.25">
      <c r="A4249" s="6"/>
    </row>
    <row r="4250" spans="1:1" x14ac:dyDescent="0.25">
      <c r="A4250" s="6"/>
    </row>
    <row r="4251" spans="1:1" x14ac:dyDescent="0.25">
      <c r="A4251" s="6"/>
    </row>
    <row r="4252" spans="1:1" x14ac:dyDescent="0.25">
      <c r="A4252" s="6"/>
    </row>
    <row r="4253" spans="1:1" x14ac:dyDescent="0.25">
      <c r="A4253" s="6"/>
    </row>
    <row r="4254" spans="1:1" x14ac:dyDescent="0.25">
      <c r="A4254" s="6"/>
    </row>
    <row r="4255" spans="1:1" x14ac:dyDescent="0.25">
      <c r="A4255" s="6"/>
    </row>
    <row r="4256" spans="1:1" x14ac:dyDescent="0.25">
      <c r="A4256" s="6"/>
    </row>
    <row r="4257" spans="1:1" x14ac:dyDescent="0.25">
      <c r="A4257" s="6"/>
    </row>
    <row r="4258" spans="1:1" x14ac:dyDescent="0.25">
      <c r="A4258" s="6"/>
    </row>
    <row r="4259" spans="1:1" x14ac:dyDescent="0.25">
      <c r="A4259" s="6"/>
    </row>
    <row r="4260" spans="1:1" x14ac:dyDescent="0.25">
      <c r="A4260" s="6"/>
    </row>
    <row r="4261" spans="1:1" x14ac:dyDescent="0.25">
      <c r="A4261" s="6"/>
    </row>
    <row r="4262" spans="1:1" x14ac:dyDescent="0.25">
      <c r="A4262" s="6"/>
    </row>
    <row r="4263" spans="1:1" x14ac:dyDescent="0.25">
      <c r="A4263" s="6"/>
    </row>
    <row r="4264" spans="1:1" x14ac:dyDescent="0.25">
      <c r="A4264" s="6"/>
    </row>
    <row r="4265" spans="1:1" x14ac:dyDescent="0.25">
      <c r="A4265" s="6"/>
    </row>
    <row r="4266" spans="1:1" x14ac:dyDescent="0.25">
      <c r="A4266" s="6"/>
    </row>
    <row r="4267" spans="1:1" x14ac:dyDescent="0.25">
      <c r="A4267" s="6"/>
    </row>
    <row r="4268" spans="1:1" x14ac:dyDescent="0.25">
      <c r="A4268" s="6"/>
    </row>
    <row r="4269" spans="1:1" x14ac:dyDescent="0.25">
      <c r="A4269" s="6"/>
    </row>
    <row r="4270" spans="1:1" x14ac:dyDescent="0.25">
      <c r="A4270" s="6"/>
    </row>
    <row r="4271" spans="1:1" x14ac:dyDescent="0.25">
      <c r="A4271" s="6"/>
    </row>
    <row r="4272" spans="1:1" x14ac:dyDescent="0.25">
      <c r="A4272" s="6"/>
    </row>
    <row r="4273" spans="1:1" x14ac:dyDescent="0.25">
      <c r="A4273" s="6"/>
    </row>
    <row r="4274" spans="1:1" x14ac:dyDescent="0.25">
      <c r="A4274" s="6"/>
    </row>
    <row r="4275" spans="1:1" x14ac:dyDescent="0.25">
      <c r="A4275" s="6"/>
    </row>
    <row r="4276" spans="1:1" x14ac:dyDescent="0.25">
      <c r="A4276" s="6"/>
    </row>
    <row r="4277" spans="1:1" x14ac:dyDescent="0.25">
      <c r="A4277" s="6"/>
    </row>
    <row r="4278" spans="1:1" x14ac:dyDescent="0.25">
      <c r="A4278" s="6"/>
    </row>
    <row r="4279" spans="1:1" x14ac:dyDescent="0.25">
      <c r="A4279" s="6"/>
    </row>
    <row r="4280" spans="1:1" x14ac:dyDescent="0.25">
      <c r="A4280" s="6"/>
    </row>
    <row r="4281" spans="1:1" x14ac:dyDescent="0.25">
      <c r="A4281" s="6"/>
    </row>
    <row r="4282" spans="1:1" x14ac:dyDescent="0.25">
      <c r="A4282" s="6"/>
    </row>
    <row r="4283" spans="1:1" x14ac:dyDescent="0.25">
      <c r="A4283" s="6"/>
    </row>
    <row r="4284" spans="1:1" x14ac:dyDescent="0.25">
      <c r="A4284" s="6"/>
    </row>
    <row r="4285" spans="1:1" x14ac:dyDescent="0.25">
      <c r="A4285" s="6"/>
    </row>
    <row r="4286" spans="1:1" x14ac:dyDescent="0.25">
      <c r="A4286" s="6"/>
    </row>
    <row r="4287" spans="1:1" x14ac:dyDescent="0.25">
      <c r="A4287" s="6"/>
    </row>
    <row r="4288" spans="1:1" x14ac:dyDescent="0.25">
      <c r="A4288" s="6"/>
    </row>
    <row r="4289" spans="1:1" x14ac:dyDescent="0.25">
      <c r="A4289" s="6"/>
    </row>
    <row r="4290" spans="1:1" x14ac:dyDescent="0.25">
      <c r="A4290" s="6"/>
    </row>
    <row r="4291" spans="1:1" x14ac:dyDescent="0.25">
      <c r="A4291" s="6"/>
    </row>
    <row r="4292" spans="1:1" x14ac:dyDescent="0.25">
      <c r="A4292" s="6"/>
    </row>
    <row r="4293" spans="1:1" x14ac:dyDescent="0.25">
      <c r="A4293" s="6"/>
    </row>
    <row r="4294" spans="1:1" x14ac:dyDescent="0.25">
      <c r="A4294" s="6"/>
    </row>
    <row r="4295" spans="1:1" x14ac:dyDescent="0.25">
      <c r="A4295" s="6"/>
    </row>
    <row r="4296" spans="1:1" x14ac:dyDescent="0.25">
      <c r="A4296" s="6"/>
    </row>
    <row r="4297" spans="1:1" x14ac:dyDescent="0.25">
      <c r="A4297" s="6"/>
    </row>
    <row r="4298" spans="1:1" x14ac:dyDescent="0.25">
      <c r="A4298" s="6"/>
    </row>
    <row r="4299" spans="1:1" x14ac:dyDescent="0.25">
      <c r="A4299" s="6"/>
    </row>
    <row r="4300" spans="1:1" x14ac:dyDescent="0.25">
      <c r="A4300" s="6"/>
    </row>
    <row r="4301" spans="1:1" x14ac:dyDescent="0.25">
      <c r="A4301" s="6"/>
    </row>
    <row r="4302" spans="1:1" x14ac:dyDescent="0.25">
      <c r="A4302" s="6"/>
    </row>
    <row r="4303" spans="1:1" x14ac:dyDescent="0.25">
      <c r="A4303" s="6"/>
    </row>
    <row r="4304" spans="1:1" x14ac:dyDescent="0.25">
      <c r="A4304" s="6"/>
    </row>
    <row r="4305" spans="1:1" x14ac:dyDescent="0.25">
      <c r="A4305" s="6"/>
    </row>
    <row r="4306" spans="1:1" x14ac:dyDescent="0.25">
      <c r="A4306" s="6"/>
    </row>
    <row r="4307" spans="1:1" x14ac:dyDescent="0.25">
      <c r="A4307" s="6"/>
    </row>
    <row r="4308" spans="1:1" x14ac:dyDescent="0.25">
      <c r="A4308" s="6"/>
    </row>
    <row r="4309" spans="1:1" x14ac:dyDescent="0.25">
      <c r="A4309" s="6"/>
    </row>
    <row r="4310" spans="1:1" x14ac:dyDescent="0.25">
      <c r="A4310" s="6"/>
    </row>
    <row r="4311" spans="1:1" x14ac:dyDescent="0.25">
      <c r="A4311" s="6"/>
    </row>
    <row r="4312" spans="1:1" x14ac:dyDescent="0.25">
      <c r="A4312" s="6"/>
    </row>
    <row r="4313" spans="1:1" x14ac:dyDescent="0.25">
      <c r="A4313" s="6"/>
    </row>
    <row r="4314" spans="1:1" x14ac:dyDescent="0.25">
      <c r="A4314" s="6"/>
    </row>
    <row r="4315" spans="1:1" x14ac:dyDescent="0.25">
      <c r="A4315" s="6"/>
    </row>
    <row r="4316" spans="1:1" x14ac:dyDescent="0.25">
      <c r="A4316" s="6"/>
    </row>
    <row r="4317" spans="1:1" x14ac:dyDescent="0.25">
      <c r="A4317" s="6"/>
    </row>
    <row r="4318" spans="1:1" x14ac:dyDescent="0.25">
      <c r="A4318" s="6"/>
    </row>
    <row r="4319" spans="1:1" x14ac:dyDescent="0.25">
      <c r="A4319" s="6"/>
    </row>
    <row r="4320" spans="1:1" x14ac:dyDescent="0.25">
      <c r="A4320" s="6"/>
    </row>
    <row r="4321" spans="1:1" x14ac:dyDescent="0.25">
      <c r="A4321" s="6"/>
    </row>
    <row r="4322" spans="1:1" x14ac:dyDescent="0.25">
      <c r="A4322" s="6"/>
    </row>
    <row r="4323" spans="1:1" x14ac:dyDescent="0.25">
      <c r="A4323" s="6"/>
    </row>
    <row r="4324" spans="1:1" x14ac:dyDescent="0.25">
      <c r="A4324" s="6"/>
    </row>
    <row r="4325" spans="1:1" x14ac:dyDescent="0.25">
      <c r="A4325" s="6"/>
    </row>
    <row r="4326" spans="1:1" x14ac:dyDescent="0.25">
      <c r="A4326" s="6"/>
    </row>
    <row r="4327" spans="1:1" x14ac:dyDescent="0.25">
      <c r="A4327" s="6"/>
    </row>
    <row r="4328" spans="1:1" x14ac:dyDescent="0.25">
      <c r="A4328" s="6"/>
    </row>
    <row r="4329" spans="1:1" x14ac:dyDescent="0.25">
      <c r="A4329" s="6"/>
    </row>
    <row r="4330" spans="1:1" x14ac:dyDescent="0.25">
      <c r="A4330" s="6"/>
    </row>
    <row r="4331" spans="1:1" x14ac:dyDescent="0.25">
      <c r="A4331" s="6"/>
    </row>
    <row r="4332" spans="1:1" x14ac:dyDescent="0.25">
      <c r="A4332" s="6"/>
    </row>
    <row r="4333" spans="1:1" x14ac:dyDescent="0.25">
      <c r="A4333" s="6"/>
    </row>
    <row r="4334" spans="1:1" x14ac:dyDescent="0.25">
      <c r="A4334" s="6"/>
    </row>
    <row r="4335" spans="1:1" x14ac:dyDescent="0.25">
      <c r="A4335" s="6"/>
    </row>
    <row r="4336" spans="1:1" x14ac:dyDescent="0.25">
      <c r="A4336" s="6"/>
    </row>
    <row r="4337" spans="1:1" x14ac:dyDescent="0.25">
      <c r="A4337" s="6"/>
    </row>
    <row r="4338" spans="1:1" x14ac:dyDescent="0.25">
      <c r="A4338" s="6"/>
    </row>
    <row r="4339" spans="1:1" x14ac:dyDescent="0.25">
      <c r="A4339" s="6"/>
    </row>
    <row r="4340" spans="1:1" x14ac:dyDescent="0.25">
      <c r="A4340" s="6"/>
    </row>
    <row r="4341" spans="1:1" x14ac:dyDescent="0.25">
      <c r="A4341" s="6"/>
    </row>
    <row r="4342" spans="1:1" x14ac:dyDescent="0.25">
      <c r="A4342" s="6"/>
    </row>
    <row r="4343" spans="1:1" x14ac:dyDescent="0.25">
      <c r="A4343" s="6"/>
    </row>
    <row r="4344" spans="1:1" x14ac:dyDescent="0.25">
      <c r="A4344" s="6"/>
    </row>
    <row r="4345" spans="1:1" x14ac:dyDescent="0.25">
      <c r="A4345" s="6"/>
    </row>
    <row r="4346" spans="1:1" x14ac:dyDescent="0.25">
      <c r="A4346" s="6"/>
    </row>
    <row r="4347" spans="1:1" x14ac:dyDescent="0.25">
      <c r="A4347" s="6"/>
    </row>
    <row r="4348" spans="1:1" x14ac:dyDescent="0.25">
      <c r="A4348" s="6"/>
    </row>
    <row r="4349" spans="1:1" x14ac:dyDescent="0.25">
      <c r="A4349" s="6"/>
    </row>
    <row r="4350" spans="1:1" x14ac:dyDescent="0.25">
      <c r="A4350" s="6"/>
    </row>
    <row r="4351" spans="1:1" x14ac:dyDescent="0.25">
      <c r="A4351" s="6"/>
    </row>
    <row r="4352" spans="1:1" x14ac:dyDescent="0.25">
      <c r="A4352" s="6"/>
    </row>
    <row r="4353" spans="1:1" x14ac:dyDescent="0.25">
      <c r="A4353" s="6"/>
    </row>
    <row r="4354" spans="1:1" x14ac:dyDescent="0.25">
      <c r="A4354" s="6"/>
    </row>
    <row r="4355" spans="1:1" x14ac:dyDescent="0.25">
      <c r="A4355" s="6"/>
    </row>
    <row r="4356" spans="1:1" x14ac:dyDescent="0.25">
      <c r="A4356" s="6"/>
    </row>
    <row r="4357" spans="1:1" x14ac:dyDescent="0.25">
      <c r="A4357" s="6"/>
    </row>
    <row r="4358" spans="1:1" x14ac:dyDescent="0.25">
      <c r="A4358" s="6"/>
    </row>
    <row r="4359" spans="1:1" x14ac:dyDescent="0.25">
      <c r="A4359" s="6"/>
    </row>
    <row r="4360" spans="1:1" x14ac:dyDescent="0.25">
      <c r="A4360" s="6"/>
    </row>
    <row r="4361" spans="1:1" x14ac:dyDescent="0.25">
      <c r="A4361" s="6"/>
    </row>
    <row r="4362" spans="1:1" x14ac:dyDescent="0.25">
      <c r="A4362" s="6"/>
    </row>
    <row r="4363" spans="1:1" x14ac:dyDescent="0.25">
      <c r="A4363" s="6"/>
    </row>
    <row r="4364" spans="1:1" x14ac:dyDescent="0.25">
      <c r="A4364" s="6"/>
    </row>
    <row r="4365" spans="1:1" x14ac:dyDescent="0.25">
      <c r="A4365" s="6"/>
    </row>
    <row r="4366" spans="1:1" x14ac:dyDescent="0.25">
      <c r="A4366" s="6"/>
    </row>
    <row r="4367" spans="1:1" x14ac:dyDescent="0.25">
      <c r="A4367" s="6"/>
    </row>
    <row r="4368" spans="1:1" x14ac:dyDescent="0.25">
      <c r="A4368" s="6"/>
    </row>
    <row r="4369" spans="1:1" x14ac:dyDescent="0.25">
      <c r="A4369" s="6"/>
    </row>
    <row r="4370" spans="1:1" x14ac:dyDescent="0.25">
      <c r="A4370" s="6"/>
    </row>
    <row r="4371" spans="1:1" x14ac:dyDescent="0.25">
      <c r="A4371" s="6"/>
    </row>
    <row r="4372" spans="1:1" x14ac:dyDescent="0.25">
      <c r="A4372" s="6"/>
    </row>
    <row r="4373" spans="1:1" x14ac:dyDescent="0.25">
      <c r="A4373" s="6"/>
    </row>
    <row r="4374" spans="1:1" x14ac:dyDescent="0.25">
      <c r="A4374" s="6"/>
    </row>
    <row r="4375" spans="1:1" x14ac:dyDescent="0.25">
      <c r="A4375" s="6"/>
    </row>
    <row r="4376" spans="1:1" x14ac:dyDescent="0.25">
      <c r="A4376" s="6"/>
    </row>
    <row r="4377" spans="1:1" x14ac:dyDescent="0.25">
      <c r="A4377" s="6"/>
    </row>
    <row r="4378" spans="1:1" x14ac:dyDescent="0.25">
      <c r="A4378" s="6"/>
    </row>
    <row r="4379" spans="1:1" x14ac:dyDescent="0.25">
      <c r="A4379" s="6"/>
    </row>
    <row r="4380" spans="1:1" x14ac:dyDescent="0.25">
      <c r="A4380" s="6"/>
    </row>
    <row r="4381" spans="1:1" x14ac:dyDescent="0.25">
      <c r="A4381" s="6"/>
    </row>
    <row r="4382" spans="1:1" x14ac:dyDescent="0.25">
      <c r="A4382" s="6"/>
    </row>
    <row r="4383" spans="1:1" x14ac:dyDescent="0.25">
      <c r="A4383" s="6"/>
    </row>
    <row r="4384" spans="1:1" x14ac:dyDescent="0.25">
      <c r="A4384" s="6"/>
    </row>
    <row r="4385" spans="1:1" x14ac:dyDescent="0.25">
      <c r="A4385" s="6"/>
    </row>
    <row r="4386" spans="1:1" x14ac:dyDescent="0.25">
      <c r="A4386" s="6"/>
    </row>
    <row r="4387" spans="1:1" x14ac:dyDescent="0.25">
      <c r="A4387" s="6"/>
    </row>
    <row r="4388" spans="1:1" x14ac:dyDescent="0.25">
      <c r="A4388" s="6"/>
    </row>
    <row r="4389" spans="1:1" x14ac:dyDescent="0.25">
      <c r="A4389" s="6"/>
    </row>
    <row r="4390" spans="1:1" x14ac:dyDescent="0.25">
      <c r="A4390" s="6"/>
    </row>
    <row r="4391" spans="1:1" x14ac:dyDescent="0.25">
      <c r="A4391" s="6"/>
    </row>
    <row r="4392" spans="1:1" x14ac:dyDescent="0.25">
      <c r="A4392" s="6"/>
    </row>
    <row r="4393" spans="1:1" x14ac:dyDescent="0.25">
      <c r="A4393" s="6"/>
    </row>
    <row r="4394" spans="1:1" x14ac:dyDescent="0.25">
      <c r="A4394" s="6"/>
    </row>
    <row r="4395" spans="1:1" x14ac:dyDescent="0.25">
      <c r="A4395" s="6"/>
    </row>
    <row r="4396" spans="1:1" x14ac:dyDescent="0.25">
      <c r="A4396" s="6"/>
    </row>
    <row r="4397" spans="1:1" x14ac:dyDescent="0.25">
      <c r="A4397" s="6"/>
    </row>
    <row r="4398" spans="1:1" x14ac:dyDescent="0.25">
      <c r="A4398" s="6"/>
    </row>
    <row r="4399" spans="1:1" x14ac:dyDescent="0.25">
      <c r="A4399" s="6"/>
    </row>
    <row r="4400" spans="1:1" x14ac:dyDescent="0.25">
      <c r="A4400" s="6"/>
    </row>
    <row r="4401" spans="1:1" x14ac:dyDescent="0.25">
      <c r="A4401" s="6"/>
    </row>
    <row r="4402" spans="1:1" x14ac:dyDescent="0.25">
      <c r="A4402" s="6"/>
    </row>
    <row r="4403" spans="1:1" x14ac:dyDescent="0.25">
      <c r="A4403" s="6"/>
    </row>
    <row r="4404" spans="1:1" x14ac:dyDescent="0.25">
      <c r="A4404" s="6"/>
    </row>
    <row r="4405" spans="1:1" x14ac:dyDescent="0.25">
      <c r="A4405" s="6"/>
    </row>
    <row r="4406" spans="1:1" x14ac:dyDescent="0.25">
      <c r="A4406" s="6"/>
    </row>
    <row r="4407" spans="1:1" x14ac:dyDescent="0.25">
      <c r="A4407" s="6"/>
    </row>
    <row r="4408" spans="1:1" x14ac:dyDescent="0.25">
      <c r="A4408" s="6"/>
    </row>
    <row r="4409" spans="1:1" x14ac:dyDescent="0.25">
      <c r="A4409" s="6"/>
    </row>
    <row r="4410" spans="1:1" x14ac:dyDescent="0.25">
      <c r="A4410" s="6"/>
    </row>
    <row r="4411" spans="1:1" x14ac:dyDescent="0.25">
      <c r="A4411" s="6"/>
    </row>
    <row r="4412" spans="1:1" x14ac:dyDescent="0.25">
      <c r="A4412" s="6"/>
    </row>
    <row r="4413" spans="1:1" x14ac:dyDescent="0.25">
      <c r="A4413" s="6"/>
    </row>
    <row r="4414" spans="1:1" x14ac:dyDescent="0.25">
      <c r="A4414" s="6"/>
    </row>
    <row r="4415" spans="1:1" x14ac:dyDescent="0.25">
      <c r="A4415" s="6"/>
    </row>
    <row r="4416" spans="1:1" x14ac:dyDescent="0.25">
      <c r="A4416" s="6"/>
    </row>
    <row r="4417" spans="1:1" x14ac:dyDescent="0.25">
      <c r="A4417" s="6"/>
    </row>
    <row r="4418" spans="1:1" x14ac:dyDescent="0.25">
      <c r="A4418" s="6"/>
    </row>
    <row r="4419" spans="1:1" x14ac:dyDescent="0.25">
      <c r="A4419" s="6"/>
    </row>
    <row r="4420" spans="1:1" x14ac:dyDescent="0.25">
      <c r="A4420" s="6"/>
    </row>
    <row r="4421" spans="1:1" x14ac:dyDescent="0.25">
      <c r="A4421" s="6"/>
    </row>
    <row r="4422" spans="1:1" x14ac:dyDescent="0.25">
      <c r="A4422" s="6"/>
    </row>
    <row r="4423" spans="1:1" x14ac:dyDescent="0.25">
      <c r="A4423" s="6"/>
    </row>
    <row r="4424" spans="1:1" x14ac:dyDescent="0.25">
      <c r="A4424" s="6"/>
    </row>
    <row r="4425" spans="1:1" x14ac:dyDescent="0.25">
      <c r="A4425" s="6"/>
    </row>
    <row r="4426" spans="1:1" x14ac:dyDescent="0.25">
      <c r="A4426" s="6"/>
    </row>
    <row r="4427" spans="1:1" x14ac:dyDescent="0.25">
      <c r="A4427" s="6"/>
    </row>
    <row r="4428" spans="1:1" x14ac:dyDescent="0.25">
      <c r="A4428" s="6"/>
    </row>
    <row r="4429" spans="1:1" x14ac:dyDescent="0.25">
      <c r="A4429" s="6"/>
    </row>
    <row r="4430" spans="1:1" x14ac:dyDescent="0.25">
      <c r="A4430" s="6"/>
    </row>
    <row r="4431" spans="1:1" x14ac:dyDescent="0.25">
      <c r="A4431" s="6"/>
    </row>
    <row r="4432" spans="1:1" x14ac:dyDescent="0.25">
      <c r="A4432" s="6"/>
    </row>
    <row r="4433" spans="1:1" x14ac:dyDescent="0.25">
      <c r="A4433" s="6"/>
    </row>
    <row r="4434" spans="1:1" x14ac:dyDescent="0.25">
      <c r="A4434" s="6"/>
    </row>
    <row r="4435" spans="1:1" x14ac:dyDescent="0.25">
      <c r="A4435" s="6"/>
    </row>
    <row r="4436" spans="1:1" x14ac:dyDescent="0.25">
      <c r="A4436" s="6"/>
    </row>
    <row r="4437" spans="1:1" x14ac:dyDescent="0.25">
      <c r="A4437" s="6"/>
    </row>
    <row r="4438" spans="1:1" x14ac:dyDescent="0.25">
      <c r="A4438" s="6"/>
    </row>
    <row r="4439" spans="1:1" x14ac:dyDescent="0.25">
      <c r="A4439" s="6"/>
    </row>
    <row r="4440" spans="1:1" x14ac:dyDescent="0.25">
      <c r="A4440" s="6"/>
    </row>
    <row r="4441" spans="1:1" x14ac:dyDescent="0.25">
      <c r="A4441" s="6"/>
    </row>
    <row r="4442" spans="1:1" x14ac:dyDescent="0.25">
      <c r="A4442" s="6"/>
    </row>
    <row r="4443" spans="1:1" x14ac:dyDescent="0.25">
      <c r="A4443" s="6"/>
    </row>
    <row r="4444" spans="1:1" x14ac:dyDescent="0.25">
      <c r="A4444" s="6"/>
    </row>
    <row r="4445" spans="1:1" x14ac:dyDescent="0.25">
      <c r="A4445" s="6"/>
    </row>
    <row r="4446" spans="1:1" x14ac:dyDescent="0.25">
      <c r="A4446" s="6"/>
    </row>
    <row r="4447" spans="1:1" x14ac:dyDescent="0.25">
      <c r="A4447" s="6"/>
    </row>
    <row r="4448" spans="1:1" x14ac:dyDescent="0.25">
      <c r="A4448" s="6"/>
    </row>
    <row r="4449" spans="1:1" x14ac:dyDescent="0.25">
      <c r="A4449" s="6"/>
    </row>
    <row r="4450" spans="1:1" x14ac:dyDescent="0.25">
      <c r="A4450" s="6"/>
    </row>
    <row r="4451" spans="1:1" x14ac:dyDescent="0.25">
      <c r="A4451" s="6"/>
    </row>
    <row r="4452" spans="1:1" x14ac:dyDescent="0.25">
      <c r="A4452" s="6"/>
    </row>
    <row r="4453" spans="1:1" x14ac:dyDescent="0.25">
      <c r="A4453" s="6"/>
    </row>
    <row r="4454" spans="1:1" x14ac:dyDescent="0.25">
      <c r="A4454" s="6"/>
    </row>
    <row r="4455" spans="1:1" x14ac:dyDescent="0.25">
      <c r="A4455" s="6"/>
    </row>
    <row r="4456" spans="1:1" x14ac:dyDescent="0.25">
      <c r="A4456" s="6"/>
    </row>
    <row r="4457" spans="1:1" x14ac:dyDescent="0.25">
      <c r="A4457" s="6"/>
    </row>
    <row r="4458" spans="1:1" x14ac:dyDescent="0.25">
      <c r="A4458" s="6"/>
    </row>
    <row r="4459" spans="1:1" x14ac:dyDescent="0.25">
      <c r="A4459" s="6"/>
    </row>
    <row r="4460" spans="1:1" x14ac:dyDescent="0.25">
      <c r="A4460" s="6"/>
    </row>
    <row r="4461" spans="1:1" x14ac:dyDescent="0.25">
      <c r="A4461" s="6"/>
    </row>
    <row r="4462" spans="1:1" x14ac:dyDescent="0.25">
      <c r="A4462" s="6"/>
    </row>
    <row r="4463" spans="1:1" x14ac:dyDescent="0.25">
      <c r="A4463" s="6"/>
    </row>
    <row r="4464" spans="1:1" x14ac:dyDescent="0.25">
      <c r="A4464" s="6"/>
    </row>
    <row r="4465" spans="1:1" x14ac:dyDescent="0.25">
      <c r="A4465" s="6"/>
    </row>
    <row r="4466" spans="1:1" x14ac:dyDescent="0.25">
      <c r="A4466" s="6"/>
    </row>
    <row r="4467" spans="1:1" x14ac:dyDescent="0.25">
      <c r="A4467" s="6"/>
    </row>
    <row r="4468" spans="1:1" x14ac:dyDescent="0.25">
      <c r="A4468" s="6"/>
    </row>
    <row r="4469" spans="1:1" x14ac:dyDescent="0.25">
      <c r="A4469" s="6"/>
    </row>
    <row r="4470" spans="1:1" x14ac:dyDescent="0.25">
      <c r="A4470" s="6"/>
    </row>
    <row r="4471" spans="1:1" x14ac:dyDescent="0.25">
      <c r="A4471" s="6"/>
    </row>
    <row r="4472" spans="1:1" x14ac:dyDescent="0.25">
      <c r="A4472" s="6"/>
    </row>
    <row r="4473" spans="1:1" x14ac:dyDescent="0.25">
      <c r="A4473" s="6"/>
    </row>
    <row r="4474" spans="1:1" x14ac:dyDescent="0.25">
      <c r="A4474" s="6"/>
    </row>
    <row r="4475" spans="1:1" x14ac:dyDescent="0.25">
      <c r="A4475" s="6"/>
    </row>
    <row r="4476" spans="1:1" x14ac:dyDescent="0.25">
      <c r="A4476" s="6"/>
    </row>
    <row r="4477" spans="1:1" x14ac:dyDescent="0.25">
      <c r="A4477" s="6"/>
    </row>
    <row r="4478" spans="1:1" x14ac:dyDescent="0.25">
      <c r="A4478" s="6"/>
    </row>
    <row r="4479" spans="1:1" x14ac:dyDescent="0.25">
      <c r="A4479" s="6"/>
    </row>
    <row r="4480" spans="1:1" x14ac:dyDescent="0.25">
      <c r="A4480" s="6"/>
    </row>
    <row r="4481" spans="1:1" x14ac:dyDescent="0.25">
      <c r="A4481" s="6"/>
    </row>
    <row r="4482" spans="1:1" x14ac:dyDescent="0.25">
      <c r="A4482" s="6"/>
    </row>
    <row r="4483" spans="1:1" x14ac:dyDescent="0.25">
      <c r="A4483" s="6"/>
    </row>
    <row r="4484" spans="1:1" x14ac:dyDescent="0.25">
      <c r="A4484" s="6"/>
    </row>
    <row r="4485" spans="1:1" x14ac:dyDescent="0.25">
      <c r="A4485" s="6"/>
    </row>
    <row r="4486" spans="1:1" x14ac:dyDescent="0.25">
      <c r="A4486" s="6"/>
    </row>
    <row r="4487" spans="1:1" x14ac:dyDescent="0.25">
      <c r="A4487" s="6"/>
    </row>
    <row r="4488" spans="1:1" x14ac:dyDescent="0.25">
      <c r="A4488" s="6"/>
    </row>
    <row r="4489" spans="1:1" x14ac:dyDescent="0.25">
      <c r="A4489" s="6"/>
    </row>
    <row r="4490" spans="1:1" x14ac:dyDescent="0.25">
      <c r="A4490" s="6"/>
    </row>
    <row r="4491" spans="1:1" x14ac:dyDescent="0.25">
      <c r="A4491" s="6"/>
    </row>
    <row r="4492" spans="1:1" x14ac:dyDescent="0.25">
      <c r="A4492" s="6"/>
    </row>
    <row r="4493" spans="1:1" x14ac:dyDescent="0.25">
      <c r="A4493" s="6"/>
    </row>
    <row r="4494" spans="1:1" x14ac:dyDescent="0.25">
      <c r="A4494" s="6"/>
    </row>
    <row r="4495" spans="1:1" x14ac:dyDescent="0.25">
      <c r="A4495" s="6"/>
    </row>
    <row r="4496" spans="1:1" x14ac:dyDescent="0.25">
      <c r="A4496" s="6"/>
    </row>
    <row r="4497" spans="1:1" x14ac:dyDescent="0.25">
      <c r="A4497" s="6"/>
    </row>
    <row r="4498" spans="1:1" x14ac:dyDescent="0.25">
      <c r="A4498" s="6"/>
    </row>
    <row r="4499" spans="1:1" x14ac:dyDescent="0.25">
      <c r="A4499" s="6"/>
    </row>
    <row r="4500" spans="1:1" x14ac:dyDescent="0.25">
      <c r="A4500" s="6"/>
    </row>
    <row r="4501" spans="1:1" x14ac:dyDescent="0.25">
      <c r="A4501" s="6"/>
    </row>
    <row r="4502" spans="1:1" x14ac:dyDescent="0.25">
      <c r="A4502" s="6"/>
    </row>
    <row r="4503" spans="1:1" x14ac:dyDescent="0.25">
      <c r="A4503" s="6"/>
    </row>
    <row r="4504" spans="1:1" x14ac:dyDescent="0.25">
      <c r="A4504" s="6"/>
    </row>
    <row r="4505" spans="1:1" x14ac:dyDescent="0.25">
      <c r="A4505" s="6"/>
    </row>
    <row r="4506" spans="1:1" x14ac:dyDescent="0.25">
      <c r="A4506" s="6"/>
    </row>
    <row r="4507" spans="1:1" x14ac:dyDescent="0.25">
      <c r="A4507" s="6"/>
    </row>
    <row r="4508" spans="1:1" x14ac:dyDescent="0.25">
      <c r="A4508" s="6"/>
    </row>
    <row r="4509" spans="1:1" x14ac:dyDescent="0.25">
      <c r="A4509" s="6"/>
    </row>
    <row r="4510" spans="1:1" x14ac:dyDescent="0.25">
      <c r="A4510" s="6"/>
    </row>
    <row r="4511" spans="1:1" x14ac:dyDescent="0.25">
      <c r="A4511" s="6"/>
    </row>
    <row r="4512" spans="1:1" x14ac:dyDescent="0.25">
      <c r="A4512" s="6"/>
    </row>
    <row r="4513" spans="1:1" x14ac:dyDescent="0.25">
      <c r="A4513" s="6"/>
    </row>
    <row r="4514" spans="1:1" x14ac:dyDescent="0.25">
      <c r="A4514" s="6"/>
    </row>
    <row r="4515" spans="1:1" x14ac:dyDescent="0.25">
      <c r="A4515" s="6"/>
    </row>
    <row r="4516" spans="1:1" x14ac:dyDescent="0.25">
      <c r="A4516" s="6"/>
    </row>
    <row r="4517" spans="1:1" x14ac:dyDescent="0.25">
      <c r="A4517" s="6"/>
    </row>
    <row r="4518" spans="1:1" x14ac:dyDescent="0.25">
      <c r="A4518" s="6"/>
    </row>
    <row r="4519" spans="1:1" x14ac:dyDescent="0.25">
      <c r="A4519" s="6"/>
    </row>
    <row r="4520" spans="1:1" x14ac:dyDescent="0.25">
      <c r="A4520" s="6"/>
    </row>
    <row r="4521" spans="1:1" x14ac:dyDescent="0.25">
      <c r="A4521" s="6"/>
    </row>
    <row r="4522" spans="1:1" x14ac:dyDescent="0.25">
      <c r="A4522" s="6"/>
    </row>
    <row r="4523" spans="1:1" x14ac:dyDescent="0.25">
      <c r="A4523" s="6"/>
    </row>
    <row r="4524" spans="1:1" x14ac:dyDescent="0.25">
      <c r="A4524" s="6"/>
    </row>
    <row r="4525" spans="1:1" x14ac:dyDescent="0.25">
      <c r="A4525" s="6"/>
    </row>
    <row r="4526" spans="1:1" x14ac:dyDescent="0.25">
      <c r="A4526" s="6"/>
    </row>
    <row r="4527" spans="1:1" x14ac:dyDescent="0.25">
      <c r="A4527" s="6"/>
    </row>
    <row r="4528" spans="1:1" x14ac:dyDescent="0.25">
      <c r="A4528" s="6"/>
    </row>
    <row r="4529" spans="1:1" x14ac:dyDescent="0.25">
      <c r="A4529" s="6"/>
    </row>
    <row r="4530" spans="1:1" x14ac:dyDescent="0.25">
      <c r="A4530" s="6"/>
    </row>
    <row r="4531" spans="1:1" x14ac:dyDescent="0.25">
      <c r="A4531" s="6"/>
    </row>
    <row r="4532" spans="1:1" x14ac:dyDescent="0.25">
      <c r="A4532" s="6"/>
    </row>
    <row r="4533" spans="1:1" x14ac:dyDescent="0.25">
      <c r="A4533" s="6"/>
    </row>
    <row r="4534" spans="1:1" x14ac:dyDescent="0.25">
      <c r="A4534" s="6"/>
    </row>
    <row r="4535" spans="1:1" x14ac:dyDescent="0.25">
      <c r="A4535" s="6"/>
    </row>
    <row r="4536" spans="1:1" x14ac:dyDescent="0.25">
      <c r="A4536" s="6"/>
    </row>
    <row r="4537" spans="1:1" x14ac:dyDescent="0.25">
      <c r="A4537" s="6"/>
    </row>
    <row r="4538" spans="1:1" x14ac:dyDescent="0.25">
      <c r="A4538" s="6"/>
    </row>
    <row r="4539" spans="1:1" x14ac:dyDescent="0.25">
      <c r="A4539" s="6"/>
    </row>
    <row r="4540" spans="1:1" x14ac:dyDescent="0.25">
      <c r="A4540" s="6"/>
    </row>
    <row r="4541" spans="1:1" x14ac:dyDescent="0.25">
      <c r="A4541" s="6"/>
    </row>
    <row r="4542" spans="1:1" x14ac:dyDescent="0.25">
      <c r="A4542" s="6"/>
    </row>
    <row r="4543" spans="1:1" x14ac:dyDescent="0.25">
      <c r="A4543" s="6"/>
    </row>
    <row r="4544" spans="1:1" x14ac:dyDescent="0.25">
      <c r="A4544" s="6"/>
    </row>
    <row r="4545" spans="1:1" x14ac:dyDescent="0.25">
      <c r="A4545" s="6"/>
    </row>
    <row r="4546" spans="1:1" x14ac:dyDescent="0.25">
      <c r="A4546" s="6"/>
    </row>
    <row r="4547" spans="1:1" x14ac:dyDescent="0.25">
      <c r="A4547" s="6"/>
    </row>
    <row r="4548" spans="1:1" x14ac:dyDescent="0.25">
      <c r="A4548" s="6"/>
    </row>
    <row r="4549" spans="1:1" x14ac:dyDescent="0.25">
      <c r="A4549" s="6"/>
    </row>
    <row r="4550" spans="1:1" x14ac:dyDescent="0.25">
      <c r="A4550" s="6"/>
    </row>
    <row r="4551" spans="1:1" x14ac:dyDescent="0.25">
      <c r="A4551" s="6"/>
    </row>
    <row r="4552" spans="1:1" x14ac:dyDescent="0.25">
      <c r="A4552" s="6"/>
    </row>
    <row r="4553" spans="1:1" x14ac:dyDescent="0.25">
      <c r="A4553" s="6"/>
    </row>
    <row r="4554" spans="1:1" x14ac:dyDescent="0.25">
      <c r="A4554" s="6"/>
    </row>
    <row r="4555" spans="1:1" x14ac:dyDescent="0.25">
      <c r="A4555" s="6"/>
    </row>
    <row r="4556" spans="1:1" x14ac:dyDescent="0.25">
      <c r="A4556" s="6"/>
    </row>
    <row r="4557" spans="1:1" x14ac:dyDescent="0.25">
      <c r="A4557" s="6"/>
    </row>
    <row r="4558" spans="1:1" x14ac:dyDescent="0.25">
      <c r="A4558" s="6"/>
    </row>
    <row r="4559" spans="1:1" x14ac:dyDescent="0.25">
      <c r="A4559" s="6"/>
    </row>
    <row r="4560" spans="1:1" x14ac:dyDescent="0.25">
      <c r="A4560" s="6"/>
    </row>
    <row r="4561" spans="1:1" x14ac:dyDescent="0.25">
      <c r="A4561" s="6"/>
    </row>
    <row r="4562" spans="1:1" x14ac:dyDescent="0.25">
      <c r="A4562" s="6"/>
    </row>
    <row r="4563" spans="1:1" x14ac:dyDescent="0.25">
      <c r="A4563" s="6"/>
    </row>
    <row r="4564" spans="1:1" x14ac:dyDescent="0.25">
      <c r="A4564" s="6"/>
    </row>
    <row r="4565" spans="1:1" x14ac:dyDescent="0.25">
      <c r="A4565" s="6"/>
    </row>
    <row r="4566" spans="1:1" x14ac:dyDescent="0.25">
      <c r="A4566" s="6"/>
    </row>
    <row r="4567" spans="1:1" x14ac:dyDescent="0.25">
      <c r="A4567" s="6"/>
    </row>
    <row r="4568" spans="1:1" x14ac:dyDescent="0.25">
      <c r="A4568" s="6"/>
    </row>
    <row r="4569" spans="1:1" x14ac:dyDescent="0.25">
      <c r="A4569" s="6"/>
    </row>
    <row r="4570" spans="1:1" x14ac:dyDescent="0.25">
      <c r="A4570" s="6"/>
    </row>
    <row r="4571" spans="1:1" x14ac:dyDescent="0.25">
      <c r="A4571" s="6"/>
    </row>
    <row r="4572" spans="1:1" x14ac:dyDescent="0.25">
      <c r="A4572" s="6"/>
    </row>
    <row r="4573" spans="1:1" x14ac:dyDescent="0.25">
      <c r="A4573" s="6"/>
    </row>
    <row r="4574" spans="1:1" x14ac:dyDescent="0.25">
      <c r="A4574" s="6"/>
    </row>
    <row r="4575" spans="1:1" x14ac:dyDescent="0.25">
      <c r="A4575" s="6"/>
    </row>
    <row r="4576" spans="1:1" x14ac:dyDescent="0.25">
      <c r="A4576" s="6"/>
    </row>
    <row r="4577" spans="1:1" x14ac:dyDescent="0.25">
      <c r="A4577" s="6"/>
    </row>
    <row r="4578" spans="1:1" x14ac:dyDescent="0.25">
      <c r="A4578" s="6"/>
    </row>
    <row r="4579" spans="1:1" x14ac:dyDescent="0.25">
      <c r="A4579" s="6"/>
    </row>
    <row r="4580" spans="1:1" x14ac:dyDescent="0.25">
      <c r="A4580" s="6"/>
    </row>
    <row r="4581" spans="1:1" x14ac:dyDescent="0.25">
      <c r="A4581" s="6"/>
    </row>
    <row r="4582" spans="1:1" x14ac:dyDescent="0.25">
      <c r="A4582" s="6"/>
    </row>
    <row r="4583" spans="1:1" x14ac:dyDescent="0.25">
      <c r="A4583" s="6"/>
    </row>
    <row r="4584" spans="1:1" x14ac:dyDescent="0.25">
      <c r="A4584" s="6"/>
    </row>
    <row r="4585" spans="1:1" x14ac:dyDescent="0.25">
      <c r="A4585" s="6"/>
    </row>
    <row r="4586" spans="1:1" x14ac:dyDescent="0.25">
      <c r="A4586" s="6"/>
    </row>
    <row r="4587" spans="1:1" x14ac:dyDescent="0.25">
      <c r="A4587" s="6"/>
    </row>
    <row r="4588" spans="1:1" x14ac:dyDescent="0.25">
      <c r="A4588" s="6"/>
    </row>
    <row r="4589" spans="1:1" x14ac:dyDescent="0.25">
      <c r="A4589" s="6"/>
    </row>
    <row r="4590" spans="1:1" x14ac:dyDescent="0.25">
      <c r="A4590" s="6"/>
    </row>
    <row r="4591" spans="1:1" x14ac:dyDescent="0.25">
      <c r="A4591" s="6"/>
    </row>
    <row r="4592" spans="1:1" x14ac:dyDescent="0.25">
      <c r="A4592" s="6"/>
    </row>
    <row r="4593" spans="1:1" x14ac:dyDescent="0.25">
      <c r="A4593" s="6"/>
    </row>
    <row r="4594" spans="1:1" x14ac:dyDescent="0.25">
      <c r="A4594" s="6"/>
    </row>
    <row r="4595" spans="1:1" x14ac:dyDescent="0.25">
      <c r="A4595" s="6"/>
    </row>
    <row r="4596" spans="1:1" x14ac:dyDescent="0.25">
      <c r="A4596" s="6"/>
    </row>
    <row r="4597" spans="1:1" x14ac:dyDescent="0.25">
      <c r="A4597" s="6"/>
    </row>
    <row r="4598" spans="1:1" x14ac:dyDescent="0.25">
      <c r="A4598" s="6"/>
    </row>
    <row r="4599" spans="1:1" x14ac:dyDescent="0.25">
      <c r="A4599" s="6"/>
    </row>
    <row r="4600" spans="1:1" x14ac:dyDescent="0.25">
      <c r="A4600" s="6"/>
    </row>
    <row r="4601" spans="1:1" x14ac:dyDescent="0.25">
      <c r="A4601" s="6"/>
    </row>
    <row r="4602" spans="1:1" x14ac:dyDescent="0.25">
      <c r="A4602" s="6"/>
    </row>
    <row r="4603" spans="1:1" x14ac:dyDescent="0.25">
      <c r="A4603" s="6"/>
    </row>
    <row r="4604" spans="1:1" x14ac:dyDescent="0.25">
      <c r="A4604" s="6"/>
    </row>
    <row r="4605" spans="1:1" x14ac:dyDescent="0.25">
      <c r="A4605" s="6"/>
    </row>
    <row r="4606" spans="1:1" x14ac:dyDescent="0.25">
      <c r="A4606" s="6"/>
    </row>
    <row r="4607" spans="1:1" x14ac:dyDescent="0.25">
      <c r="A4607" s="6"/>
    </row>
    <row r="4608" spans="1:1" x14ac:dyDescent="0.25">
      <c r="A4608" s="6"/>
    </row>
    <row r="4609" spans="1:1" x14ac:dyDescent="0.25">
      <c r="A4609" s="6"/>
    </row>
    <row r="4610" spans="1:1" x14ac:dyDescent="0.25">
      <c r="A4610" s="6"/>
    </row>
    <row r="4611" spans="1:1" x14ac:dyDescent="0.25">
      <c r="A4611" s="6"/>
    </row>
    <row r="4612" spans="1:1" x14ac:dyDescent="0.25">
      <c r="A4612" s="6"/>
    </row>
    <row r="4613" spans="1:1" x14ac:dyDescent="0.25">
      <c r="A4613" s="6"/>
    </row>
    <row r="4614" spans="1:1" x14ac:dyDescent="0.25">
      <c r="A4614" s="6"/>
    </row>
    <row r="4615" spans="1:1" x14ac:dyDescent="0.25">
      <c r="A4615" s="6"/>
    </row>
    <row r="4616" spans="1:1" x14ac:dyDescent="0.25">
      <c r="A4616" s="6"/>
    </row>
    <row r="4617" spans="1:1" x14ac:dyDescent="0.25">
      <c r="A4617" s="6"/>
    </row>
    <row r="4618" spans="1:1" x14ac:dyDescent="0.25">
      <c r="A4618" s="6"/>
    </row>
    <row r="4619" spans="1:1" x14ac:dyDescent="0.25">
      <c r="A4619" s="6"/>
    </row>
    <row r="4620" spans="1:1" x14ac:dyDescent="0.25">
      <c r="A4620" s="6"/>
    </row>
    <row r="4621" spans="1:1" x14ac:dyDescent="0.25">
      <c r="A4621" s="6"/>
    </row>
    <row r="4622" spans="1:1" x14ac:dyDescent="0.25">
      <c r="A4622" s="6"/>
    </row>
    <row r="4623" spans="1:1" x14ac:dyDescent="0.25">
      <c r="A4623" s="6"/>
    </row>
    <row r="4624" spans="1:1" x14ac:dyDescent="0.25">
      <c r="A4624" s="6"/>
    </row>
    <row r="4625" spans="1:1" x14ac:dyDescent="0.25">
      <c r="A4625" s="6"/>
    </row>
    <row r="4626" spans="1:1" x14ac:dyDescent="0.25">
      <c r="A4626" s="6"/>
    </row>
    <row r="4627" spans="1:1" x14ac:dyDescent="0.25">
      <c r="A4627" s="6"/>
    </row>
    <row r="4628" spans="1:1" x14ac:dyDescent="0.25">
      <c r="A4628" s="6"/>
    </row>
    <row r="4629" spans="1:1" x14ac:dyDescent="0.25">
      <c r="A4629" s="6"/>
    </row>
    <row r="4630" spans="1:1" x14ac:dyDescent="0.25">
      <c r="A4630" s="6"/>
    </row>
    <row r="4631" spans="1:1" x14ac:dyDescent="0.25">
      <c r="A4631" s="6"/>
    </row>
    <row r="4632" spans="1:1" x14ac:dyDescent="0.25">
      <c r="A4632" s="6"/>
    </row>
    <row r="4633" spans="1:1" x14ac:dyDescent="0.25">
      <c r="A4633" s="6"/>
    </row>
    <row r="4634" spans="1:1" x14ac:dyDescent="0.25">
      <c r="A4634" s="6"/>
    </row>
    <row r="4635" spans="1:1" x14ac:dyDescent="0.25">
      <c r="A4635" s="6"/>
    </row>
    <row r="4636" spans="1:1" x14ac:dyDescent="0.25">
      <c r="A4636" s="6"/>
    </row>
    <row r="4637" spans="1:1" x14ac:dyDescent="0.25">
      <c r="A4637" s="6"/>
    </row>
    <row r="4638" spans="1:1" x14ac:dyDescent="0.25">
      <c r="A4638" s="6"/>
    </row>
    <row r="4639" spans="1:1" x14ac:dyDescent="0.25">
      <c r="A4639" s="6"/>
    </row>
    <row r="4640" spans="1:1" x14ac:dyDescent="0.25">
      <c r="A4640" s="6"/>
    </row>
    <row r="4641" spans="1:1" x14ac:dyDescent="0.25">
      <c r="A4641" s="6"/>
    </row>
    <row r="4642" spans="1:1" x14ac:dyDescent="0.25">
      <c r="A4642" s="6"/>
    </row>
    <row r="4643" spans="1:1" x14ac:dyDescent="0.25">
      <c r="A4643" s="6"/>
    </row>
    <row r="4644" spans="1:1" x14ac:dyDescent="0.25">
      <c r="A4644" s="6"/>
    </row>
    <row r="4645" spans="1:1" x14ac:dyDescent="0.25">
      <c r="A4645" s="6"/>
    </row>
    <row r="4646" spans="1:1" x14ac:dyDescent="0.25">
      <c r="A4646" s="6"/>
    </row>
    <row r="4647" spans="1:1" x14ac:dyDescent="0.25">
      <c r="A4647" s="6"/>
    </row>
    <row r="4648" spans="1:1" x14ac:dyDescent="0.25">
      <c r="A4648" s="6"/>
    </row>
    <row r="4649" spans="1:1" x14ac:dyDescent="0.25">
      <c r="A4649" s="6"/>
    </row>
    <row r="4650" spans="1:1" x14ac:dyDescent="0.25">
      <c r="A4650" s="6"/>
    </row>
    <row r="4651" spans="1:1" x14ac:dyDescent="0.25">
      <c r="A4651" s="6"/>
    </row>
    <row r="4652" spans="1:1" x14ac:dyDescent="0.25">
      <c r="A4652" s="6"/>
    </row>
    <row r="4653" spans="1:1" x14ac:dyDescent="0.25">
      <c r="A4653" s="6"/>
    </row>
    <row r="4654" spans="1:1" x14ac:dyDescent="0.25">
      <c r="A4654" s="6"/>
    </row>
    <row r="4655" spans="1:1" x14ac:dyDescent="0.25">
      <c r="A4655" s="6"/>
    </row>
    <row r="4656" spans="1:1" x14ac:dyDescent="0.25">
      <c r="A4656" s="6"/>
    </row>
    <row r="4657" spans="1:1" x14ac:dyDescent="0.25">
      <c r="A4657" s="6"/>
    </row>
    <row r="4658" spans="1:1" x14ac:dyDescent="0.25">
      <c r="A4658" s="6"/>
    </row>
    <row r="4659" spans="1:1" x14ac:dyDescent="0.25">
      <c r="A4659" s="6"/>
    </row>
    <row r="4660" spans="1:1" x14ac:dyDescent="0.25">
      <c r="A4660" s="6"/>
    </row>
    <row r="4661" spans="1:1" x14ac:dyDescent="0.25">
      <c r="A4661" s="6"/>
    </row>
    <row r="4662" spans="1:1" x14ac:dyDescent="0.25">
      <c r="A4662" s="6"/>
    </row>
    <row r="4663" spans="1:1" x14ac:dyDescent="0.25">
      <c r="A4663" s="6"/>
    </row>
    <row r="4664" spans="1:1" x14ac:dyDescent="0.25">
      <c r="A4664" s="6"/>
    </row>
    <row r="4665" spans="1:1" x14ac:dyDescent="0.25">
      <c r="A4665" s="6"/>
    </row>
    <row r="4666" spans="1:1" x14ac:dyDescent="0.25">
      <c r="A4666" s="6"/>
    </row>
    <row r="4667" spans="1:1" x14ac:dyDescent="0.25">
      <c r="A4667" s="6"/>
    </row>
    <row r="4668" spans="1:1" x14ac:dyDescent="0.25">
      <c r="A4668" s="6"/>
    </row>
    <row r="4669" spans="1:1" x14ac:dyDescent="0.25">
      <c r="A4669" s="6"/>
    </row>
    <row r="4670" spans="1:1" x14ac:dyDescent="0.25">
      <c r="A4670" s="6"/>
    </row>
    <row r="4671" spans="1:1" x14ac:dyDescent="0.25">
      <c r="A4671" s="6"/>
    </row>
    <row r="4672" spans="1:1" x14ac:dyDescent="0.25">
      <c r="A4672" s="6"/>
    </row>
    <row r="4673" spans="1:1" x14ac:dyDescent="0.25">
      <c r="A4673" s="6"/>
    </row>
    <row r="4674" spans="1:1" x14ac:dyDescent="0.25">
      <c r="A4674" s="6"/>
    </row>
    <row r="4675" spans="1:1" x14ac:dyDescent="0.25">
      <c r="A4675" s="6"/>
    </row>
    <row r="4676" spans="1:1" x14ac:dyDescent="0.25">
      <c r="A4676" s="6"/>
    </row>
    <row r="4677" spans="1:1" x14ac:dyDescent="0.25">
      <c r="A4677" s="6"/>
    </row>
    <row r="4678" spans="1:1" x14ac:dyDescent="0.25">
      <c r="A4678" s="6"/>
    </row>
    <row r="4679" spans="1:1" x14ac:dyDescent="0.25">
      <c r="A4679" s="6"/>
    </row>
    <row r="4680" spans="1:1" x14ac:dyDescent="0.25">
      <c r="A4680" s="6"/>
    </row>
    <row r="4681" spans="1:1" x14ac:dyDescent="0.25">
      <c r="A4681" s="6"/>
    </row>
    <row r="4682" spans="1:1" x14ac:dyDescent="0.25">
      <c r="A4682" s="6"/>
    </row>
    <row r="4683" spans="1:1" x14ac:dyDescent="0.25">
      <c r="A4683" s="6"/>
    </row>
    <row r="4684" spans="1:1" x14ac:dyDescent="0.25">
      <c r="A4684" s="6"/>
    </row>
    <row r="4685" spans="1:1" x14ac:dyDescent="0.25">
      <c r="A4685" s="6"/>
    </row>
    <row r="4686" spans="1:1" x14ac:dyDescent="0.25">
      <c r="A4686" s="6"/>
    </row>
    <row r="4687" spans="1:1" x14ac:dyDescent="0.25">
      <c r="A4687" s="6"/>
    </row>
    <row r="4688" spans="1:1" x14ac:dyDescent="0.25">
      <c r="A4688" s="6"/>
    </row>
    <row r="4689" spans="1:1" x14ac:dyDescent="0.25">
      <c r="A4689" s="6"/>
    </row>
    <row r="4690" spans="1:1" x14ac:dyDescent="0.25">
      <c r="A4690" s="6"/>
    </row>
    <row r="4691" spans="1:1" x14ac:dyDescent="0.25">
      <c r="A4691" s="6"/>
    </row>
    <row r="4692" spans="1:1" x14ac:dyDescent="0.25">
      <c r="A4692" s="6"/>
    </row>
    <row r="4693" spans="1:1" x14ac:dyDescent="0.25">
      <c r="A4693" s="6"/>
    </row>
    <row r="4694" spans="1:1" x14ac:dyDescent="0.25">
      <c r="A4694" s="6"/>
    </row>
    <row r="4695" spans="1:1" x14ac:dyDescent="0.25">
      <c r="A4695" s="6"/>
    </row>
    <row r="4696" spans="1:1" x14ac:dyDescent="0.25">
      <c r="A4696" s="6"/>
    </row>
    <row r="4697" spans="1:1" x14ac:dyDescent="0.25">
      <c r="A4697" s="6"/>
    </row>
    <row r="4698" spans="1:1" x14ac:dyDescent="0.25">
      <c r="A4698" s="6"/>
    </row>
    <row r="4699" spans="1:1" x14ac:dyDescent="0.25">
      <c r="A4699" s="6"/>
    </row>
    <row r="4700" spans="1:1" x14ac:dyDescent="0.25">
      <c r="A4700" s="6"/>
    </row>
    <row r="4701" spans="1:1" x14ac:dyDescent="0.25">
      <c r="A4701" s="6"/>
    </row>
    <row r="4702" spans="1:1" x14ac:dyDescent="0.25">
      <c r="A4702" s="6"/>
    </row>
    <row r="4703" spans="1:1" x14ac:dyDescent="0.25">
      <c r="A4703" s="6"/>
    </row>
    <row r="4704" spans="1:1" x14ac:dyDescent="0.25">
      <c r="A4704" s="6"/>
    </row>
    <row r="4705" spans="1:1" x14ac:dyDescent="0.25">
      <c r="A4705" s="6"/>
    </row>
    <row r="4706" spans="1:1" x14ac:dyDescent="0.25">
      <c r="A4706" s="6"/>
    </row>
    <row r="4707" spans="1:1" x14ac:dyDescent="0.25">
      <c r="A4707" s="6"/>
    </row>
    <row r="4708" spans="1:1" x14ac:dyDescent="0.25">
      <c r="A4708" s="6"/>
    </row>
    <row r="4709" spans="1:1" x14ac:dyDescent="0.25">
      <c r="A4709" s="6"/>
    </row>
    <row r="4710" spans="1:1" x14ac:dyDescent="0.25">
      <c r="A4710" s="6"/>
    </row>
    <row r="4711" spans="1:1" x14ac:dyDescent="0.25">
      <c r="A4711" s="6"/>
    </row>
    <row r="4712" spans="1:1" x14ac:dyDescent="0.25">
      <c r="A4712" s="6"/>
    </row>
    <row r="4713" spans="1:1" x14ac:dyDescent="0.25">
      <c r="A4713" s="6"/>
    </row>
    <row r="4714" spans="1:1" x14ac:dyDescent="0.25">
      <c r="A4714" s="6"/>
    </row>
    <row r="4715" spans="1:1" x14ac:dyDescent="0.25">
      <c r="A4715" s="6"/>
    </row>
    <row r="4716" spans="1:1" x14ac:dyDescent="0.25">
      <c r="A4716" s="6"/>
    </row>
    <row r="4717" spans="1:1" x14ac:dyDescent="0.25">
      <c r="A4717" s="6"/>
    </row>
    <row r="4718" spans="1:1" x14ac:dyDescent="0.25">
      <c r="A4718" s="6"/>
    </row>
    <row r="4719" spans="1:1" x14ac:dyDescent="0.25">
      <c r="A4719" s="6"/>
    </row>
    <row r="4720" spans="1:1" x14ac:dyDescent="0.25">
      <c r="A4720" s="6"/>
    </row>
    <row r="4721" spans="1:1" x14ac:dyDescent="0.25">
      <c r="A4721" s="6"/>
    </row>
    <row r="4722" spans="1:1" x14ac:dyDescent="0.25">
      <c r="A4722" s="6"/>
    </row>
    <row r="4723" spans="1:1" x14ac:dyDescent="0.25">
      <c r="A4723" s="6"/>
    </row>
    <row r="4724" spans="1:1" x14ac:dyDescent="0.25">
      <c r="A4724" s="6"/>
    </row>
    <row r="4725" spans="1:1" x14ac:dyDescent="0.25">
      <c r="A4725" s="6"/>
    </row>
    <row r="4726" spans="1:1" x14ac:dyDescent="0.25">
      <c r="A4726" s="6"/>
    </row>
    <row r="4727" spans="1:1" x14ac:dyDescent="0.25">
      <c r="A4727" s="6"/>
    </row>
    <row r="4728" spans="1:1" x14ac:dyDescent="0.25">
      <c r="A4728" s="6"/>
    </row>
    <row r="4729" spans="1:1" x14ac:dyDescent="0.25">
      <c r="A4729" s="6"/>
    </row>
    <row r="4730" spans="1:1" x14ac:dyDescent="0.25">
      <c r="A4730" s="6"/>
    </row>
    <row r="4731" spans="1:1" x14ac:dyDescent="0.25">
      <c r="A4731" s="6"/>
    </row>
    <row r="4732" spans="1:1" x14ac:dyDescent="0.25">
      <c r="A4732" s="6"/>
    </row>
    <row r="4733" spans="1:1" x14ac:dyDescent="0.25">
      <c r="A4733" s="6"/>
    </row>
    <row r="4734" spans="1:1" x14ac:dyDescent="0.25">
      <c r="A4734" s="6"/>
    </row>
    <row r="4735" spans="1:1" x14ac:dyDescent="0.25">
      <c r="A4735" s="6"/>
    </row>
    <row r="4736" spans="1:1" x14ac:dyDescent="0.25">
      <c r="A4736" s="6"/>
    </row>
    <row r="4737" spans="1:1" x14ac:dyDescent="0.25">
      <c r="A4737" s="6"/>
    </row>
    <row r="4738" spans="1:1" x14ac:dyDescent="0.25">
      <c r="A4738" s="6"/>
    </row>
    <row r="4739" spans="1:1" x14ac:dyDescent="0.25">
      <c r="A4739" s="6"/>
    </row>
    <row r="4740" spans="1:1" x14ac:dyDescent="0.25">
      <c r="A4740" s="6"/>
    </row>
    <row r="4741" spans="1:1" x14ac:dyDescent="0.25">
      <c r="A4741" s="6"/>
    </row>
    <row r="4742" spans="1:1" x14ac:dyDescent="0.25">
      <c r="A4742" s="6"/>
    </row>
    <row r="4743" spans="1:1" x14ac:dyDescent="0.25">
      <c r="A4743" s="6"/>
    </row>
    <row r="4744" spans="1:1" x14ac:dyDescent="0.25">
      <c r="A4744" s="6"/>
    </row>
    <row r="4745" spans="1:1" x14ac:dyDescent="0.25">
      <c r="A4745" s="6"/>
    </row>
    <row r="4746" spans="1:1" x14ac:dyDescent="0.25">
      <c r="A4746" s="6"/>
    </row>
    <row r="4747" spans="1:1" x14ac:dyDescent="0.25">
      <c r="A4747" s="6"/>
    </row>
    <row r="4748" spans="1:1" x14ac:dyDescent="0.25">
      <c r="A4748" s="6"/>
    </row>
    <row r="4749" spans="1:1" x14ac:dyDescent="0.25">
      <c r="A4749" s="6"/>
    </row>
    <row r="4750" spans="1:1" x14ac:dyDescent="0.25">
      <c r="A4750" s="6"/>
    </row>
    <row r="4751" spans="1:1" x14ac:dyDescent="0.25">
      <c r="A4751" s="6"/>
    </row>
    <row r="4752" spans="1:1" x14ac:dyDescent="0.25">
      <c r="A4752" s="6"/>
    </row>
    <row r="4753" spans="1:1" x14ac:dyDescent="0.25">
      <c r="A4753" s="6"/>
    </row>
    <row r="4754" spans="1:1" x14ac:dyDescent="0.25">
      <c r="A4754" s="6"/>
    </row>
    <row r="4755" spans="1:1" x14ac:dyDescent="0.25">
      <c r="A4755" s="6"/>
    </row>
    <row r="4756" spans="1:1" x14ac:dyDescent="0.25">
      <c r="A4756" s="6"/>
    </row>
    <row r="4757" spans="1:1" x14ac:dyDescent="0.25">
      <c r="A4757" s="6"/>
    </row>
    <row r="4758" spans="1:1" x14ac:dyDescent="0.25">
      <c r="A4758" s="6"/>
    </row>
    <row r="4759" spans="1:1" x14ac:dyDescent="0.25">
      <c r="A4759" s="6"/>
    </row>
    <row r="4760" spans="1:1" x14ac:dyDescent="0.25">
      <c r="A4760" s="6"/>
    </row>
    <row r="4761" spans="1:1" x14ac:dyDescent="0.25">
      <c r="A4761" s="6"/>
    </row>
    <row r="4762" spans="1:1" x14ac:dyDescent="0.25">
      <c r="A4762" s="6"/>
    </row>
    <row r="4763" spans="1:1" x14ac:dyDescent="0.25">
      <c r="A4763" s="6"/>
    </row>
    <row r="4764" spans="1:1" x14ac:dyDescent="0.25">
      <c r="A4764" s="6"/>
    </row>
    <row r="4765" spans="1:1" x14ac:dyDescent="0.25">
      <c r="A4765" s="6"/>
    </row>
    <row r="4766" spans="1:1" x14ac:dyDescent="0.25">
      <c r="A4766" s="6"/>
    </row>
    <row r="4767" spans="1:1" x14ac:dyDescent="0.25">
      <c r="A4767" s="6"/>
    </row>
    <row r="4768" spans="1:1" x14ac:dyDescent="0.25">
      <c r="A4768" s="6"/>
    </row>
    <row r="4769" spans="1:1" x14ac:dyDescent="0.25">
      <c r="A4769" s="6"/>
    </row>
    <row r="4770" spans="1:1" x14ac:dyDescent="0.25">
      <c r="A4770" s="6"/>
    </row>
    <row r="4771" spans="1:1" x14ac:dyDescent="0.25">
      <c r="A4771" s="6"/>
    </row>
    <row r="4772" spans="1:1" x14ac:dyDescent="0.25">
      <c r="A4772" s="6"/>
    </row>
    <row r="4773" spans="1:1" x14ac:dyDescent="0.25">
      <c r="A4773" s="6"/>
    </row>
    <row r="4774" spans="1:1" x14ac:dyDescent="0.25">
      <c r="A4774" s="6"/>
    </row>
    <row r="4775" spans="1:1" x14ac:dyDescent="0.25">
      <c r="A4775" s="6"/>
    </row>
    <row r="4776" spans="1:1" x14ac:dyDescent="0.25">
      <c r="A4776" s="6"/>
    </row>
    <row r="4777" spans="1:1" x14ac:dyDescent="0.25">
      <c r="A4777" s="6"/>
    </row>
    <row r="4778" spans="1:1" x14ac:dyDescent="0.25">
      <c r="A4778" s="6"/>
    </row>
    <row r="4779" spans="1:1" x14ac:dyDescent="0.25">
      <c r="A4779" s="6"/>
    </row>
    <row r="4780" spans="1:1" x14ac:dyDescent="0.25">
      <c r="A4780" s="6"/>
    </row>
    <row r="4781" spans="1:1" x14ac:dyDescent="0.25">
      <c r="A4781" s="6"/>
    </row>
    <row r="4782" spans="1:1" x14ac:dyDescent="0.25">
      <c r="A4782" s="6"/>
    </row>
    <row r="4783" spans="1:1" x14ac:dyDescent="0.25">
      <c r="A4783" s="6"/>
    </row>
    <row r="4784" spans="1:1" x14ac:dyDescent="0.25">
      <c r="A4784" s="6"/>
    </row>
    <row r="4785" spans="1:1" x14ac:dyDescent="0.25">
      <c r="A4785" s="6"/>
    </row>
    <row r="4786" spans="1:1" x14ac:dyDescent="0.25">
      <c r="A4786" s="6"/>
    </row>
    <row r="4787" spans="1:1" x14ac:dyDescent="0.25">
      <c r="A4787" s="6"/>
    </row>
    <row r="4788" spans="1:1" x14ac:dyDescent="0.25">
      <c r="A4788" s="6"/>
    </row>
    <row r="4789" spans="1:1" x14ac:dyDescent="0.25">
      <c r="A4789" s="6"/>
    </row>
    <row r="4790" spans="1:1" x14ac:dyDescent="0.25">
      <c r="A4790" s="6"/>
    </row>
    <row r="4791" spans="1:1" x14ac:dyDescent="0.25">
      <c r="A4791" s="6"/>
    </row>
    <row r="4792" spans="1:1" x14ac:dyDescent="0.25">
      <c r="A4792" s="6"/>
    </row>
    <row r="4793" spans="1:1" x14ac:dyDescent="0.25">
      <c r="A4793" s="6"/>
    </row>
    <row r="4794" spans="1:1" x14ac:dyDescent="0.25">
      <c r="A4794" s="6"/>
    </row>
    <row r="4795" spans="1:1" x14ac:dyDescent="0.25">
      <c r="A4795" s="6"/>
    </row>
    <row r="4796" spans="1:1" x14ac:dyDescent="0.25">
      <c r="A4796" s="6"/>
    </row>
    <row r="4797" spans="1:1" x14ac:dyDescent="0.25">
      <c r="A4797" s="6"/>
    </row>
    <row r="4798" spans="1:1" x14ac:dyDescent="0.25">
      <c r="A4798" s="6"/>
    </row>
    <row r="4799" spans="1:1" x14ac:dyDescent="0.25">
      <c r="A4799" s="6"/>
    </row>
    <row r="4800" spans="1:1" x14ac:dyDescent="0.25">
      <c r="A4800" s="6"/>
    </row>
    <row r="4801" spans="1:1" x14ac:dyDescent="0.25">
      <c r="A4801" s="6"/>
    </row>
    <row r="4802" spans="1:1" x14ac:dyDescent="0.25">
      <c r="A4802" s="6"/>
    </row>
    <row r="4803" spans="1:1" x14ac:dyDescent="0.25">
      <c r="A4803" s="6"/>
    </row>
    <row r="4804" spans="1:1" x14ac:dyDescent="0.25">
      <c r="A4804" s="6"/>
    </row>
    <row r="4805" spans="1:1" x14ac:dyDescent="0.25">
      <c r="A4805" s="6"/>
    </row>
    <row r="4806" spans="1:1" x14ac:dyDescent="0.25">
      <c r="A4806" s="6"/>
    </row>
    <row r="4807" spans="1:1" x14ac:dyDescent="0.25">
      <c r="A4807" s="6"/>
    </row>
    <row r="4808" spans="1:1" x14ac:dyDescent="0.25">
      <c r="A4808" s="6"/>
    </row>
    <row r="4809" spans="1:1" x14ac:dyDescent="0.25">
      <c r="A4809" s="6"/>
    </row>
    <row r="4810" spans="1:1" x14ac:dyDescent="0.25">
      <c r="A4810" s="6"/>
    </row>
    <row r="4811" spans="1:1" x14ac:dyDescent="0.25">
      <c r="A4811" s="6"/>
    </row>
    <row r="4812" spans="1:1" x14ac:dyDescent="0.25">
      <c r="A4812" s="6"/>
    </row>
    <row r="4813" spans="1:1" x14ac:dyDescent="0.25">
      <c r="A4813" s="6"/>
    </row>
    <row r="4814" spans="1:1" x14ac:dyDescent="0.25">
      <c r="A4814" s="6"/>
    </row>
    <row r="4815" spans="1:1" x14ac:dyDescent="0.25">
      <c r="A4815" s="6"/>
    </row>
    <row r="4816" spans="1:1" x14ac:dyDescent="0.25">
      <c r="A4816" s="6"/>
    </row>
    <row r="4817" spans="1:1" x14ac:dyDescent="0.25">
      <c r="A4817" s="6"/>
    </row>
    <row r="4818" spans="1:1" x14ac:dyDescent="0.25">
      <c r="A4818" s="6"/>
    </row>
    <row r="4819" spans="1:1" x14ac:dyDescent="0.25">
      <c r="A4819" s="6"/>
    </row>
    <row r="4820" spans="1:1" x14ac:dyDescent="0.25">
      <c r="A4820" s="6"/>
    </row>
    <row r="4821" spans="1:1" x14ac:dyDescent="0.25">
      <c r="A4821" s="6"/>
    </row>
    <row r="4822" spans="1:1" x14ac:dyDescent="0.25">
      <c r="A4822" s="6"/>
    </row>
    <row r="4823" spans="1:1" x14ac:dyDescent="0.25">
      <c r="A4823" s="6"/>
    </row>
    <row r="4824" spans="1:1" x14ac:dyDescent="0.25">
      <c r="A4824" s="6"/>
    </row>
    <row r="4825" spans="1:1" x14ac:dyDescent="0.25">
      <c r="A4825" s="6"/>
    </row>
    <row r="4826" spans="1:1" x14ac:dyDescent="0.25">
      <c r="A4826" s="6"/>
    </row>
    <row r="4827" spans="1:1" x14ac:dyDescent="0.25">
      <c r="A4827" s="6"/>
    </row>
    <row r="4828" spans="1:1" x14ac:dyDescent="0.25">
      <c r="A4828" s="6"/>
    </row>
    <row r="4829" spans="1:1" x14ac:dyDescent="0.25">
      <c r="A4829" s="6"/>
    </row>
    <row r="4830" spans="1:1" x14ac:dyDescent="0.25">
      <c r="A4830" s="6"/>
    </row>
    <row r="4831" spans="1:1" x14ac:dyDescent="0.25">
      <c r="A4831" s="6"/>
    </row>
    <row r="4832" spans="1:1" x14ac:dyDescent="0.25">
      <c r="A4832" s="6"/>
    </row>
    <row r="4833" spans="1:1" x14ac:dyDescent="0.25">
      <c r="A4833" s="6"/>
    </row>
    <row r="4834" spans="1:1" x14ac:dyDescent="0.25">
      <c r="A4834" s="6"/>
    </row>
    <row r="4835" spans="1:1" x14ac:dyDescent="0.25">
      <c r="A4835" s="6"/>
    </row>
    <row r="4836" spans="1:1" x14ac:dyDescent="0.25">
      <c r="A4836" s="6"/>
    </row>
    <row r="4837" spans="1:1" x14ac:dyDescent="0.25">
      <c r="A4837" s="6"/>
    </row>
    <row r="4838" spans="1:1" x14ac:dyDescent="0.25">
      <c r="A4838" s="6"/>
    </row>
    <row r="4839" spans="1:1" x14ac:dyDescent="0.25">
      <c r="A4839" s="6"/>
    </row>
    <row r="4840" spans="1:1" x14ac:dyDescent="0.25">
      <c r="A4840" s="6"/>
    </row>
    <row r="4841" spans="1:1" x14ac:dyDescent="0.25">
      <c r="A4841" s="6"/>
    </row>
    <row r="4842" spans="1:1" x14ac:dyDescent="0.25">
      <c r="A4842" s="6"/>
    </row>
    <row r="4843" spans="1:1" x14ac:dyDescent="0.25">
      <c r="A4843" s="6"/>
    </row>
    <row r="4844" spans="1:1" x14ac:dyDescent="0.25">
      <c r="A4844" s="6"/>
    </row>
    <row r="4845" spans="1:1" x14ac:dyDescent="0.25">
      <c r="A4845" s="6"/>
    </row>
    <row r="4846" spans="1:1" x14ac:dyDescent="0.25">
      <c r="A4846" s="6"/>
    </row>
    <row r="4847" spans="1:1" x14ac:dyDescent="0.25">
      <c r="A4847" s="6"/>
    </row>
    <row r="4848" spans="1:1" x14ac:dyDescent="0.25">
      <c r="A4848" s="6"/>
    </row>
    <row r="4849" spans="1:1" x14ac:dyDescent="0.25">
      <c r="A4849" s="6"/>
    </row>
    <row r="4850" spans="1:1" x14ac:dyDescent="0.25">
      <c r="A4850" s="6"/>
    </row>
    <row r="4851" spans="1:1" x14ac:dyDescent="0.25">
      <c r="A4851" s="6"/>
    </row>
    <row r="4852" spans="1:1" x14ac:dyDescent="0.25">
      <c r="A4852" s="6"/>
    </row>
    <row r="4853" spans="1:1" x14ac:dyDescent="0.25">
      <c r="A4853" s="6"/>
    </row>
    <row r="4854" spans="1:1" x14ac:dyDescent="0.25">
      <c r="A4854" s="6"/>
    </row>
    <row r="4855" spans="1:1" x14ac:dyDescent="0.25">
      <c r="A4855" s="6"/>
    </row>
    <row r="4856" spans="1:1" x14ac:dyDescent="0.25">
      <c r="A4856" s="6"/>
    </row>
    <row r="4857" spans="1:1" x14ac:dyDescent="0.25">
      <c r="A4857" s="6"/>
    </row>
    <row r="4858" spans="1:1" x14ac:dyDescent="0.25">
      <c r="A4858" s="6"/>
    </row>
    <row r="4859" spans="1:1" x14ac:dyDescent="0.25">
      <c r="A4859" s="6"/>
    </row>
    <row r="4860" spans="1:1" x14ac:dyDescent="0.25">
      <c r="A4860" s="6"/>
    </row>
    <row r="4861" spans="1:1" x14ac:dyDescent="0.25">
      <c r="A4861" s="6"/>
    </row>
    <row r="4862" spans="1:1" x14ac:dyDescent="0.25">
      <c r="A4862" s="6"/>
    </row>
    <row r="4863" spans="1:1" x14ac:dyDescent="0.25">
      <c r="A4863" s="6"/>
    </row>
    <row r="4864" spans="1:1" x14ac:dyDescent="0.25">
      <c r="A4864" s="6"/>
    </row>
    <row r="4865" spans="1:1" x14ac:dyDescent="0.25">
      <c r="A4865" s="6"/>
    </row>
    <row r="4866" spans="1:1" x14ac:dyDescent="0.25">
      <c r="A4866" s="6"/>
    </row>
    <row r="4867" spans="1:1" x14ac:dyDescent="0.25">
      <c r="A4867" s="6"/>
    </row>
    <row r="4868" spans="1:1" x14ac:dyDescent="0.25">
      <c r="A4868" s="6"/>
    </row>
    <row r="4869" spans="1:1" x14ac:dyDescent="0.25">
      <c r="A4869" s="6"/>
    </row>
    <row r="4870" spans="1:1" x14ac:dyDescent="0.25">
      <c r="A4870" s="6"/>
    </row>
    <row r="4871" spans="1:1" x14ac:dyDescent="0.25">
      <c r="A4871" s="6"/>
    </row>
    <row r="4872" spans="1:1" x14ac:dyDescent="0.25">
      <c r="A4872" s="6"/>
    </row>
    <row r="4873" spans="1:1" x14ac:dyDescent="0.25">
      <c r="A4873" s="6"/>
    </row>
    <row r="4874" spans="1:1" x14ac:dyDescent="0.25">
      <c r="A4874" s="6"/>
    </row>
    <row r="4875" spans="1:1" x14ac:dyDescent="0.25">
      <c r="A4875" s="6"/>
    </row>
    <row r="4876" spans="1:1" x14ac:dyDescent="0.25">
      <c r="A4876" s="6"/>
    </row>
    <row r="4877" spans="1:1" x14ac:dyDescent="0.25">
      <c r="A4877" s="6"/>
    </row>
    <row r="4878" spans="1:1" x14ac:dyDescent="0.25">
      <c r="A4878" s="6"/>
    </row>
    <row r="4879" spans="1:1" x14ac:dyDescent="0.25">
      <c r="A4879" s="6"/>
    </row>
    <row r="4880" spans="1:1" x14ac:dyDescent="0.25">
      <c r="A4880" s="6"/>
    </row>
    <row r="4881" spans="1:1" x14ac:dyDescent="0.25">
      <c r="A4881" s="6"/>
    </row>
    <row r="4882" spans="1:1" x14ac:dyDescent="0.25">
      <c r="A4882" s="6"/>
    </row>
    <row r="4883" spans="1:1" x14ac:dyDescent="0.25">
      <c r="A4883" s="6"/>
    </row>
    <row r="4884" spans="1:1" x14ac:dyDescent="0.25">
      <c r="A4884" s="6"/>
    </row>
    <row r="4885" spans="1:1" x14ac:dyDescent="0.25">
      <c r="A4885" s="6"/>
    </row>
    <row r="4886" spans="1:1" x14ac:dyDescent="0.25">
      <c r="A4886" s="6"/>
    </row>
    <row r="4887" spans="1:1" x14ac:dyDescent="0.25">
      <c r="A4887" s="6"/>
    </row>
    <row r="4888" spans="1:1" x14ac:dyDescent="0.25">
      <c r="A4888" s="6"/>
    </row>
    <row r="4889" spans="1:1" x14ac:dyDescent="0.25">
      <c r="A4889" s="6"/>
    </row>
    <row r="4890" spans="1:1" x14ac:dyDescent="0.25">
      <c r="A4890" s="6"/>
    </row>
    <row r="4891" spans="1:1" x14ac:dyDescent="0.25">
      <c r="A4891" s="6"/>
    </row>
    <row r="4892" spans="1:1" x14ac:dyDescent="0.25">
      <c r="A4892" s="6"/>
    </row>
    <row r="4893" spans="1:1" x14ac:dyDescent="0.25">
      <c r="A4893" s="6"/>
    </row>
    <row r="4894" spans="1:1" x14ac:dyDescent="0.25">
      <c r="A4894" s="6"/>
    </row>
    <row r="4895" spans="1:1" x14ac:dyDescent="0.25">
      <c r="A4895" s="6"/>
    </row>
    <row r="4896" spans="1:1" x14ac:dyDescent="0.25">
      <c r="A4896" s="6"/>
    </row>
    <row r="4897" spans="1:1" x14ac:dyDescent="0.25">
      <c r="A4897" s="6"/>
    </row>
    <row r="4898" spans="1:1" x14ac:dyDescent="0.25">
      <c r="A4898" s="6"/>
    </row>
    <row r="4899" spans="1:1" x14ac:dyDescent="0.25">
      <c r="A4899" s="6"/>
    </row>
    <row r="4900" spans="1:1" x14ac:dyDescent="0.25">
      <c r="A4900" s="6"/>
    </row>
    <row r="4901" spans="1:1" x14ac:dyDescent="0.25">
      <c r="A4901" s="6"/>
    </row>
    <row r="4902" spans="1:1" x14ac:dyDescent="0.25">
      <c r="A4902" s="6"/>
    </row>
    <row r="4903" spans="1:1" x14ac:dyDescent="0.25">
      <c r="A4903" s="6"/>
    </row>
    <row r="4904" spans="1:1" x14ac:dyDescent="0.25">
      <c r="A4904" s="6"/>
    </row>
    <row r="4905" spans="1:1" x14ac:dyDescent="0.25">
      <c r="A4905" s="6"/>
    </row>
    <row r="4906" spans="1:1" x14ac:dyDescent="0.25">
      <c r="A4906" s="6"/>
    </row>
    <row r="4907" spans="1:1" x14ac:dyDescent="0.25">
      <c r="A4907" s="6"/>
    </row>
    <row r="4908" spans="1:1" x14ac:dyDescent="0.25">
      <c r="A4908" s="6"/>
    </row>
    <row r="4909" spans="1:1" x14ac:dyDescent="0.25">
      <c r="A4909" s="6"/>
    </row>
    <row r="4910" spans="1:1" x14ac:dyDescent="0.25">
      <c r="A4910" s="6"/>
    </row>
    <row r="4911" spans="1:1" x14ac:dyDescent="0.25">
      <c r="A4911" s="6"/>
    </row>
    <row r="4912" spans="1:1" x14ac:dyDescent="0.25">
      <c r="A4912" s="6"/>
    </row>
    <row r="4913" spans="1:1" x14ac:dyDescent="0.25">
      <c r="A4913" s="6"/>
    </row>
    <row r="4914" spans="1:1" x14ac:dyDescent="0.25">
      <c r="A4914" s="6"/>
    </row>
    <row r="4915" spans="1:1" x14ac:dyDescent="0.25">
      <c r="A4915" s="6"/>
    </row>
    <row r="4916" spans="1:1" x14ac:dyDescent="0.25">
      <c r="A4916" s="6"/>
    </row>
    <row r="4917" spans="1:1" x14ac:dyDescent="0.25">
      <c r="A4917" s="6"/>
    </row>
    <row r="4918" spans="1:1" x14ac:dyDescent="0.25">
      <c r="A4918" s="6"/>
    </row>
    <row r="4919" spans="1:1" x14ac:dyDescent="0.25">
      <c r="A4919" s="6"/>
    </row>
    <row r="4920" spans="1:1" x14ac:dyDescent="0.25">
      <c r="A4920" s="6"/>
    </row>
    <row r="4921" spans="1:1" x14ac:dyDescent="0.25">
      <c r="A4921" s="6"/>
    </row>
    <row r="4922" spans="1:1" x14ac:dyDescent="0.25">
      <c r="A4922" s="6"/>
    </row>
    <row r="4923" spans="1:1" x14ac:dyDescent="0.25">
      <c r="A4923" s="6"/>
    </row>
    <row r="4924" spans="1:1" x14ac:dyDescent="0.25">
      <c r="A4924" s="6"/>
    </row>
    <row r="4925" spans="1:1" x14ac:dyDescent="0.25">
      <c r="A4925" s="6"/>
    </row>
    <row r="4926" spans="1:1" x14ac:dyDescent="0.25">
      <c r="A4926" s="6"/>
    </row>
    <row r="4927" spans="1:1" x14ac:dyDescent="0.25">
      <c r="A4927" s="6"/>
    </row>
    <row r="4928" spans="1:1" x14ac:dyDescent="0.25">
      <c r="A4928" s="6"/>
    </row>
    <row r="4929" spans="1:1" x14ac:dyDescent="0.25">
      <c r="A4929" s="6"/>
    </row>
    <row r="4930" spans="1:1" x14ac:dyDescent="0.25">
      <c r="A4930" s="6"/>
    </row>
    <row r="4931" spans="1:1" x14ac:dyDescent="0.25">
      <c r="A4931" s="6"/>
    </row>
    <row r="4932" spans="1:1" x14ac:dyDescent="0.25">
      <c r="A4932" s="6"/>
    </row>
    <row r="4933" spans="1:1" x14ac:dyDescent="0.25">
      <c r="A4933" s="6"/>
    </row>
    <row r="4934" spans="1:1" x14ac:dyDescent="0.25">
      <c r="A4934" s="6"/>
    </row>
    <row r="4935" spans="1:1" x14ac:dyDescent="0.25">
      <c r="A4935" s="6"/>
    </row>
    <row r="4936" spans="1:1" x14ac:dyDescent="0.25">
      <c r="A4936" s="6"/>
    </row>
    <row r="4937" spans="1:1" x14ac:dyDescent="0.25">
      <c r="A4937" s="6"/>
    </row>
    <row r="4938" spans="1:1" x14ac:dyDescent="0.25">
      <c r="A4938" s="6"/>
    </row>
    <row r="4939" spans="1:1" x14ac:dyDescent="0.25">
      <c r="A4939" s="6"/>
    </row>
    <row r="4940" spans="1:1" x14ac:dyDescent="0.25">
      <c r="A4940" s="6"/>
    </row>
    <row r="4941" spans="1:1" x14ac:dyDescent="0.25">
      <c r="A4941" s="6"/>
    </row>
    <row r="4942" spans="1:1" x14ac:dyDescent="0.25">
      <c r="A4942" s="6"/>
    </row>
    <row r="4943" spans="1:1" x14ac:dyDescent="0.25">
      <c r="A4943" s="6"/>
    </row>
    <row r="4944" spans="1:1" x14ac:dyDescent="0.25">
      <c r="A4944" s="6"/>
    </row>
    <row r="4945" spans="1:1" x14ac:dyDescent="0.25">
      <c r="A4945" s="6"/>
    </row>
    <row r="4946" spans="1:1" x14ac:dyDescent="0.25">
      <c r="A4946" s="6"/>
    </row>
    <row r="4947" spans="1:1" x14ac:dyDescent="0.25">
      <c r="A4947" s="6"/>
    </row>
    <row r="4948" spans="1:1" x14ac:dyDescent="0.25">
      <c r="A4948" s="6"/>
    </row>
    <row r="4949" spans="1:1" x14ac:dyDescent="0.25">
      <c r="A4949" s="6"/>
    </row>
    <row r="4950" spans="1:1" x14ac:dyDescent="0.25">
      <c r="A4950" s="6"/>
    </row>
    <row r="4951" spans="1:1" x14ac:dyDescent="0.25">
      <c r="A4951" s="6"/>
    </row>
    <row r="4952" spans="1:1" x14ac:dyDescent="0.25">
      <c r="A4952" s="6"/>
    </row>
    <row r="4953" spans="1:1" x14ac:dyDescent="0.25">
      <c r="A4953" s="6"/>
    </row>
    <row r="4954" spans="1:1" x14ac:dyDescent="0.25">
      <c r="A4954" s="6"/>
    </row>
    <row r="4955" spans="1:1" x14ac:dyDescent="0.25">
      <c r="A4955" s="6"/>
    </row>
    <row r="4956" spans="1:1" x14ac:dyDescent="0.25">
      <c r="A4956" s="6"/>
    </row>
    <row r="4957" spans="1:1" x14ac:dyDescent="0.25">
      <c r="A4957" s="6"/>
    </row>
    <row r="4958" spans="1:1" x14ac:dyDescent="0.25">
      <c r="A4958" s="6"/>
    </row>
    <row r="4959" spans="1:1" x14ac:dyDescent="0.25">
      <c r="A4959" s="6"/>
    </row>
    <row r="4960" spans="1:1" x14ac:dyDescent="0.25">
      <c r="A4960" s="6"/>
    </row>
    <row r="4961" spans="1:1" x14ac:dyDescent="0.25">
      <c r="A4961" s="6"/>
    </row>
    <row r="4962" spans="1:1" x14ac:dyDescent="0.25">
      <c r="A4962" s="6"/>
    </row>
    <row r="4963" spans="1:1" x14ac:dyDescent="0.25">
      <c r="A4963" s="6"/>
    </row>
    <row r="4964" spans="1:1" x14ac:dyDescent="0.25">
      <c r="A4964" s="6"/>
    </row>
    <row r="4965" spans="1:1" x14ac:dyDescent="0.25">
      <c r="A4965" s="6"/>
    </row>
    <row r="4966" spans="1:1" x14ac:dyDescent="0.25">
      <c r="A4966" s="6"/>
    </row>
    <row r="4967" spans="1:1" x14ac:dyDescent="0.25">
      <c r="A4967" s="6"/>
    </row>
    <row r="4968" spans="1:1" x14ac:dyDescent="0.25">
      <c r="A4968" s="6"/>
    </row>
    <row r="4969" spans="1:1" x14ac:dyDescent="0.25">
      <c r="A4969" s="6"/>
    </row>
    <row r="4970" spans="1:1" x14ac:dyDescent="0.25">
      <c r="A4970" s="6"/>
    </row>
    <row r="4971" spans="1:1" x14ac:dyDescent="0.25">
      <c r="A4971" s="6"/>
    </row>
    <row r="4972" spans="1:1" x14ac:dyDescent="0.25">
      <c r="A4972" s="6"/>
    </row>
    <row r="4973" spans="1:1" x14ac:dyDescent="0.25">
      <c r="A4973" s="6"/>
    </row>
    <row r="4974" spans="1:1" x14ac:dyDescent="0.25">
      <c r="A4974" s="6"/>
    </row>
    <row r="4975" spans="1:1" x14ac:dyDescent="0.25">
      <c r="A4975" s="6"/>
    </row>
    <row r="4976" spans="1:1" x14ac:dyDescent="0.25">
      <c r="A4976" s="6"/>
    </row>
    <row r="4977" spans="1:1" x14ac:dyDescent="0.25">
      <c r="A4977" s="6"/>
    </row>
    <row r="4978" spans="1:1" x14ac:dyDescent="0.25">
      <c r="A4978" s="6"/>
    </row>
    <row r="4979" spans="1:1" x14ac:dyDescent="0.25">
      <c r="A4979" s="6"/>
    </row>
    <row r="4980" spans="1:1" x14ac:dyDescent="0.25">
      <c r="A4980" s="6"/>
    </row>
    <row r="4981" spans="1:1" x14ac:dyDescent="0.25">
      <c r="A4981" s="6"/>
    </row>
    <row r="4982" spans="1:1" x14ac:dyDescent="0.25">
      <c r="A4982" s="6"/>
    </row>
    <row r="4983" spans="1:1" x14ac:dyDescent="0.25">
      <c r="A4983" s="6"/>
    </row>
    <row r="4984" spans="1:1" x14ac:dyDescent="0.25">
      <c r="A4984" s="6"/>
    </row>
    <row r="4985" spans="1:1" x14ac:dyDescent="0.25">
      <c r="A4985" s="6"/>
    </row>
    <row r="4986" spans="1:1" x14ac:dyDescent="0.25">
      <c r="A4986" s="6"/>
    </row>
    <row r="4987" spans="1:1" x14ac:dyDescent="0.25">
      <c r="A4987" s="6"/>
    </row>
    <row r="4988" spans="1:1" x14ac:dyDescent="0.25">
      <c r="A4988" s="6"/>
    </row>
    <row r="4989" spans="1:1" x14ac:dyDescent="0.25">
      <c r="A4989" s="6"/>
    </row>
    <row r="4990" spans="1:1" x14ac:dyDescent="0.25">
      <c r="A4990" s="6"/>
    </row>
    <row r="4991" spans="1:1" x14ac:dyDescent="0.25">
      <c r="A4991" s="6"/>
    </row>
    <row r="4992" spans="1:1" x14ac:dyDescent="0.25">
      <c r="A4992" s="6"/>
    </row>
    <row r="4993" spans="1:1" x14ac:dyDescent="0.25">
      <c r="A4993" s="6"/>
    </row>
    <row r="4994" spans="1:1" x14ac:dyDescent="0.25">
      <c r="A4994" s="6"/>
    </row>
    <row r="4995" spans="1:1" x14ac:dyDescent="0.25">
      <c r="A4995" s="6"/>
    </row>
    <row r="4996" spans="1:1" x14ac:dyDescent="0.25">
      <c r="A4996" s="6"/>
    </row>
    <row r="4997" spans="1:1" x14ac:dyDescent="0.25">
      <c r="A4997" s="6"/>
    </row>
    <row r="4998" spans="1:1" x14ac:dyDescent="0.25">
      <c r="A4998" s="6"/>
    </row>
    <row r="4999" spans="1:1" x14ac:dyDescent="0.25">
      <c r="A4999" s="6"/>
    </row>
    <row r="5000" spans="1:1" x14ac:dyDescent="0.25">
      <c r="A5000" s="6"/>
    </row>
    <row r="5001" spans="1:1" x14ac:dyDescent="0.25">
      <c r="A5001" s="6"/>
    </row>
    <row r="5002" spans="1:1" x14ac:dyDescent="0.25">
      <c r="A5002" s="6"/>
    </row>
    <row r="5003" spans="1:1" x14ac:dyDescent="0.25">
      <c r="A5003" s="6"/>
    </row>
    <row r="5004" spans="1:1" x14ac:dyDescent="0.25">
      <c r="A5004" s="6"/>
    </row>
    <row r="5005" spans="1:1" x14ac:dyDescent="0.25">
      <c r="A5005" s="6"/>
    </row>
    <row r="5006" spans="1:1" x14ac:dyDescent="0.25">
      <c r="A5006" s="6"/>
    </row>
    <row r="5007" spans="1:1" x14ac:dyDescent="0.25">
      <c r="A5007" s="6"/>
    </row>
    <row r="5008" spans="1:1" x14ac:dyDescent="0.25">
      <c r="A5008" s="6"/>
    </row>
    <row r="5009" spans="1:1" x14ac:dyDescent="0.25">
      <c r="A5009" s="6"/>
    </row>
    <row r="5010" spans="1:1" x14ac:dyDescent="0.25">
      <c r="A5010" s="6"/>
    </row>
    <row r="5011" spans="1:1" x14ac:dyDescent="0.25">
      <c r="A5011" s="6"/>
    </row>
    <row r="5012" spans="1:1" x14ac:dyDescent="0.25">
      <c r="A5012" s="6"/>
    </row>
    <row r="5013" spans="1:1" x14ac:dyDescent="0.25">
      <c r="A5013" s="6"/>
    </row>
    <row r="5014" spans="1:1" x14ac:dyDescent="0.25">
      <c r="A5014" s="6"/>
    </row>
    <row r="5015" spans="1:1" x14ac:dyDescent="0.25">
      <c r="A5015" s="6"/>
    </row>
    <row r="5016" spans="1:1" x14ac:dyDescent="0.25">
      <c r="A5016" s="6"/>
    </row>
    <row r="5017" spans="1:1" x14ac:dyDescent="0.25">
      <c r="A5017" s="6"/>
    </row>
    <row r="5018" spans="1:1" x14ac:dyDescent="0.25">
      <c r="A5018" s="6"/>
    </row>
    <row r="5019" spans="1:1" x14ac:dyDescent="0.25">
      <c r="A5019" s="6"/>
    </row>
    <row r="5020" spans="1:1" x14ac:dyDescent="0.25">
      <c r="A5020" s="6"/>
    </row>
    <row r="5021" spans="1:1" x14ac:dyDescent="0.25">
      <c r="A5021" s="6"/>
    </row>
    <row r="5022" spans="1:1" x14ac:dyDescent="0.25">
      <c r="A5022" s="6"/>
    </row>
    <row r="5023" spans="1:1" x14ac:dyDescent="0.25">
      <c r="A5023" s="6"/>
    </row>
    <row r="5024" spans="1:1" x14ac:dyDescent="0.25">
      <c r="A5024" s="6"/>
    </row>
    <row r="5025" spans="1:1" x14ac:dyDescent="0.25">
      <c r="A5025" s="6"/>
    </row>
    <row r="5026" spans="1:1" x14ac:dyDescent="0.25">
      <c r="A5026" s="6"/>
    </row>
    <row r="5027" spans="1:1" x14ac:dyDescent="0.25">
      <c r="A5027" s="6"/>
    </row>
    <row r="5028" spans="1:1" x14ac:dyDescent="0.25">
      <c r="A5028" s="6"/>
    </row>
    <row r="5029" spans="1:1" x14ac:dyDescent="0.25">
      <c r="A5029" s="6"/>
    </row>
    <row r="5030" spans="1:1" x14ac:dyDescent="0.25">
      <c r="A5030" s="6"/>
    </row>
    <row r="5031" spans="1:1" x14ac:dyDescent="0.25">
      <c r="A5031" s="6"/>
    </row>
    <row r="5032" spans="1:1" x14ac:dyDescent="0.25">
      <c r="A5032" s="6"/>
    </row>
    <row r="5033" spans="1:1" x14ac:dyDescent="0.25">
      <c r="A5033" s="6"/>
    </row>
    <row r="5034" spans="1:1" x14ac:dyDescent="0.25">
      <c r="A5034" s="6"/>
    </row>
    <row r="5035" spans="1:1" x14ac:dyDescent="0.25">
      <c r="A5035" s="6"/>
    </row>
    <row r="5036" spans="1:1" x14ac:dyDescent="0.25">
      <c r="A5036" s="6"/>
    </row>
    <row r="5037" spans="1:1" x14ac:dyDescent="0.25">
      <c r="A5037" s="6"/>
    </row>
    <row r="5038" spans="1:1" x14ac:dyDescent="0.25">
      <c r="A5038" s="6"/>
    </row>
    <row r="5039" spans="1:1" x14ac:dyDescent="0.25">
      <c r="A5039" s="6"/>
    </row>
    <row r="5040" spans="1:1" x14ac:dyDescent="0.25">
      <c r="A5040" s="6"/>
    </row>
    <row r="5041" spans="1:1" x14ac:dyDescent="0.25">
      <c r="A5041" s="6"/>
    </row>
    <row r="5042" spans="1:1" x14ac:dyDescent="0.25">
      <c r="A5042" s="6"/>
    </row>
    <row r="5043" spans="1:1" x14ac:dyDescent="0.25">
      <c r="A5043" s="6"/>
    </row>
    <row r="5044" spans="1:1" x14ac:dyDescent="0.25">
      <c r="A5044" s="6"/>
    </row>
    <row r="5045" spans="1:1" x14ac:dyDescent="0.25">
      <c r="A5045" s="6"/>
    </row>
    <row r="5046" spans="1:1" x14ac:dyDescent="0.25">
      <c r="A5046" s="6"/>
    </row>
    <row r="5047" spans="1:1" x14ac:dyDescent="0.25">
      <c r="A5047" s="6"/>
    </row>
    <row r="5048" spans="1:1" x14ac:dyDescent="0.25">
      <c r="A5048" s="6"/>
    </row>
    <row r="5049" spans="1:1" x14ac:dyDescent="0.25">
      <c r="A5049" s="6"/>
    </row>
    <row r="5050" spans="1:1" x14ac:dyDescent="0.25">
      <c r="A5050" s="6"/>
    </row>
    <row r="5051" spans="1:1" x14ac:dyDescent="0.25">
      <c r="A5051" s="6"/>
    </row>
    <row r="5052" spans="1:1" x14ac:dyDescent="0.25">
      <c r="A5052" s="6"/>
    </row>
    <row r="5053" spans="1:1" x14ac:dyDescent="0.25">
      <c r="A5053" s="6"/>
    </row>
    <row r="5054" spans="1:1" x14ac:dyDescent="0.25">
      <c r="A5054" s="6"/>
    </row>
    <row r="5055" spans="1:1" x14ac:dyDescent="0.25">
      <c r="A5055" s="6"/>
    </row>
    <row r="5056" spans="1:1" x14ac:dyDescent="0.25">
      <c r="A5056" s="6"/>
    </row>
    <row r="5057" spans="1:1" x14ac:dyDescent="0.25">
      <c r="A5057" s="6"/>
    </row>
    <row r="5058" spans="1:1" x14ac:dyDescent="0.25">
      <c r="A5058" s="6"/>
    </row>
    <row r="5059" spans="1:1" x14ac:dyDescent="0.25">
      <c r="A5059" s="6"/>
    </row>
    <row r="5060" spans="1:1" x14ac:dyDescent="0.25">
      <c r="A5060" s="6"/>
    </row>
    <row r="5061" spans="1:1" x14ac:dyDescent="0.25">
      <c r="A5061" s="6"/>
    </row>
    <row r="5062" spans="1:1" x14ac:dyDescent="0.25">
      <c r="A5062" s="6"/>
    </row>
    <row r="5063" spans="1:1" x14ac:dyDescent="0.25">
      <c r="A5063" s="6"/>
    </row>
    <row r="5064" spans="1:1" x14ac:dyDescent="0.25">
      <c r="A5064" s="6"/>
    </row>
    <row r="5065" spans="1:1" x14ac:dyDescent="0.25">
      <c r="A5065" s="6"/>
    </row>
    <row r="5066" spans="1:1" x14ac:dyDescent="0.25">
      <c r="A5066" s="6"/>
    </row>
    <row r="5067" spans="1:1" x14ac:dyDescent="0.25">
      <c r="A5067" s="6"/>
    </row>
    <row r="5068" spans="1:1" x14ac:dyDescent="0.25">
      <c r="A5068" s="6"/>
    </row>
    <row r="5069" spans="1:1" x14ac:dyDescent="0.25">
      <c r="A5069" s="6"/>
    </row>
    <row r="5070" spans="1:1" x14ac:dyDescent="0.25">
      <c r="A5070" s="6"/>
    </row>
    <row r="5071" spans="1:1" x14ac:dyDescent="0.25">
      <c r="A5071" s="6"/>
    </row>
    <row r="5072" spans="1:1" x14ac:dyDescent="0.25">
      <c r="A5072" s="6"/>
    </row>
    <row r="5073" spans="1:1" x14ac:dyDescent="0.25">
      <c r="A5073" s="6"/>
    </row>
    <row r="5074" spans="1:1" x14ac:dyDescent="0.25">
      <c r="A5074" s="6"/>
    </row>
    <row r="5075" spans="1:1" x14ac:dyDescent="0.25">
      <c r="A5075" s="6"/>
    </row>
    <row r="5076" spans="1:1" x14ac:dyDescent="0.25">
      <c r="A5076" s="6"/>
    </row>
    <row r="5077" spans="1:1" x14ac:dyDescent="0.25">
      <c r="A5077" s="6"/>
    </row>
    <row r="5078" spans="1:1" x14ac:dyDescent="0.25">
      <c r="A5078" s="6"/>
    </row>
    <row r="5079" spans="1:1" x14ac:dyDescent="0.25">
      <c r="A5079" s="6"/>
    </row>
    <row r="5080" spans="1:1" x14ac:dyDescent="0.25">
      <c r="A5080" s="6"/>
    </row>
    <row r="5081" spans="1:1" x14ac:dyDescent="0.25">
      <c r="A5081" s="6"/>
    </row>
    <row r="5082" spans="1:1" x14ac:dyDescent="0.25">
      <c r="A5082" s="6"/>
    </row>
    <row r="5083" spans="1:1" x14ac:dyDescent="0.25">
      <c r="A5083" s="6"/>
    </row>
    <row r="5084" spans="1:1" x14ac:dyDescent="0.25">
      <c r="A5084" s="6"/>
    </row>
    <row r="5085" spans="1:1" x14ac:dyDescent="0.25">
      <c r="A5085" s="6"/>
    </row>
    <row r="5086" spans="1:1" x14ac:dyDescent="0.25">
      <c r="A5086" s="6"/>
    </row>
    <row r="5087" spans="1:1" x14ac:dyDescent="0.25">
      <c r="A5087" s="6"/>
    </row>
    <row r="5088" spans="1:1" x14ac:dyDescent="0.25">
      <c r="A5088" s="6"/>
    </row>
    <row r="5089" spans="1:1" x14ac:dyDescent="0.25">
      <c r="A5089" s="6"/>
    </row>
    <row r="5090" spans="1:1" x14ac:dyDescent="0.25">
      <c r="A5090" s="6"/>
    </row>
    <row r="5091" spans="1:1" x14ac:dyDescent="0.25">
      <c r="A5091" s="6"/>
    </row>
    <row r="5092" spans="1:1" x14ac:dyDescent="0.25">
      <c r="A5092" s="6"/>
    </row>
    <row r="5093" spans="1:1" x14ac:dyDescent="0.25">
      <c r="A5093" s="6"/>
    </row>
    <row r="5094" spans="1:1" x14ac:dyDescent="0.25">
      <c r="A5094" s="6"/>
    </row>
    <row r="5095" spans="1:1" x14ac:dyDescent="0.25">
      <c r="A5095" s="6"/>
    </row>
    <row r="5096" spans="1:1" x14ac:dyDescent="0.25">
      <c r="A5096" s="6"/>
    </row>
    <row r="5097" spans="1:1" x14ac:dyDescent="0.25">
      <c r="A5097" s="6"/>
    </row>
    <row r="5098" spans="1:1" x14ac:dyDescent="0.25">
      <c r="A5098" s="6"/>
    </row>
    <row r="5099" spans="1:1" x14ac:dyDescent="0.25">
      <c r="A5099" s="6"/>
    </row>
    <row r="5100" spans="1:1" x14ac:dyDescent="0.25">
      <c r="A5100" s="6"/>
    </row>
    <row r="5101" spans="1:1" x14ac:dyDescent="0.25">
      <c r="A5101" s="6"/>
    </row>
    <row r="5102" spans="1:1" x14ac:dyDescent="0.25">
      <c r="A5102" s="6"/>
    </row>
    <row r="5103" spans="1:1" x14ac:dyDescent="0.25">
      <c r="A5103" s="6"/>
    </row>
    <row r="5104" spans="1:1" x14ac:dyDescent="0.25">
      <c r="A5104" s="6"/>
    </row>
    <row r="5105" spans="1:1" x14ac:dyDescent="0.25">
      <c r="A5105" s="6"/>
    </row>
    <row r="5106" spans="1:1" x14ac:dyDescent="0.25">
      <c r="A5106" s="6"/>
    </row>
    <row r="5107" spans="1:1" x14ac:dyDescent="0.25">
      <c r="A5107" s="6"/>
    </row>
    <row r="5108" spans="1:1" x14ac:dyDescent="0.25">
      <c r="A5108" s="6"/>
    </row>
    <row r="5109" spans="1:1" x14ac:dyDescent="0.25">
      <c r="A5109" s="6"/>
    </row>
    <row r="5110" spans="1:1" x14ac:dyDescent="0.25">
      <c r="A5110" s="6"/>
    </row>
    <row r="5111" spans="1:1" x14ac:dyDescent="0.25">
      <c r="A5111" s="6"/>
    </row>
    <row r="5112" spans="1:1" x14ac:dyDescent="0.25">
      <c r="A5112" s="6"/>
    </row>
    <row r="5113" spans="1:1" x14ac:dyDescent="0.25">
      <c r="A5113" s="6"/>
    </row>
    <row r="5114" spans="1:1" x14ac:dyDescent="0.25">
      <c r="A5114" s="6"/>
    </row>
    <row r="5115" spans="1:1" x14ac:dyDescent="0.25">
      <c r="A5115" s="6"/>
    </row>
    <row r="5116" spans="1:1" x14ac:dyDescent="0.25">
      <c r="A5116" s="6"/>
    </row>
    <row r="5117" spans="1:1" x14ac:dyDescent="0.25">
      <c r="A5117" s="6"/>
    </row>
    <row r="5118" spans="1:1" x14ac:dyDescent="0.25">
      <c r="A5118" s="6"/>
    </row>
    <row r="5119" spans="1:1" x14ac:dyDescent="0.25">
      <c r="A5119" s="6"/>
    </row>
    <row r="5120" spans="1:1" x14ac:dyDescent="0.25">
      <c r="A5120" s="6"/>
    </row>
    <row r="5121" spans="1:1" x14ac:dyDescent="0.25">
      <c r="A5121" s="6"/>
    </row>
    <row r="5122" spans="1:1" x14ac:dyDescent="0.25">
      <c r="A5122" s="6"/>
    </row>
    <row r="5123" spans="1:1" x14ac:dyDescent="0.25">
      <c r="A5123" s="6"/>
    </row>
    <row r="5124" spans="1:1" x14ac:dyDescent="0.25">
      <c r="A5124" s="6"/>
    </row>
    <row r="5125" spans="1:1" x14ac:dyDescent="0.25">
      <c r="A5125" s="6"/>
    </row>
    <row r="5126" spans="1:1" x14ac:dyDescent="0.25">
      <c r="A5126" s="6"/>
    </row>
    <row r="5127" spans="1:1" x14ac:dyDescent="0.25">
      <c r="A5127" s="6"/>
    </row>
    <row r="5128" spans="1:1" x14ac:dyDescent="0.25">
      <c r="A5128" s="6"/>
    </row>
    <row r="5129" spans="1:1" x14ac:dyDescent="0.25">
      <c r="A5129" s="6"/>
    </row>
    <row r="5130" spans="1:1" x14ac:dyDescent="0.25">
      <c r="A5130" s="6"/>
    </row>
    <row r="5131" spans="1:1" x14ac:dyDescent="0.25">
      <c r="A5131" s="6"/>
    </row>
    <row r="5132" spans="1:1" x14ac:dyDescent="0.25">
      <c r="A5132" s="6"/>
    </row>
    <row r="5133" spans="1:1" x14ac:dyDescent="0.25">
      <c r="A5133" s="6"/>
    </row>
    <row r="5134" spans="1:1" x14ac:dyDescent="0.25">
      <c r="A5134" s="6"/>
    </row>
    <row r="5135" spans="1:1" x14ac:dyDescent="0.25">
      <c r="A5135" s="6"/>
    </row>
    <row r="5136" spans="1:1" x14ac:dyDescent="0.25">
      <c r="A5136" s="6"/>
    </row>
    <row r="5137" spans="1:1" x14ac:dyDescent="0.25">
      <c r="A5137" s="6"/>
    </row>
    <row r="5138" spans="1:1" x14ac:dyDescent="0.25">
      <c r="A5138" s="6"/>
    </row>
    <row r="5139" spans="1:1" x14ac:dyDescent="0.25">
      <c r="A5139" s="6"/>
    </row>
    <row r="5140" spans="1:1" x14ac:dyDescent="0.25">
      <c r="A5140" s="6"/>
    </row>
    <row r="5141" spans="1:1" x14ac:dyDescent="0.25">
      <c r="A5141" s="6"/>
    </row>
    <row r="5142" spans="1:1" x14ac:dyDescent="0.25">
      <c r="A5142" s="6"/>
    </row>
    <row r="5143" spans="1:1" x14ac:dyDescent="0.25">
      <c r="A5143" s="6"/>
    </row>
    <row r="5144" spans="1:1" x14ac:dyDescent="0.25">
      <c r="A5144" s="6"/>
    </row>
    <row r="5145" spans="1:1" x14ac:dyDescent="0.25">
      <c r="A5145" s="6"/>
    </row>
    <row r="5146" spans="1:1" x14ac:dyDescent="0.25">
      <c r="A5146" s="6"/>
    </row>
    <row r="5147" spans="1:1" x14ac:dyDescent="0.25">
      <c r="A5147" s="6"/>
    </row>
    <row r="5148" spans="1:1" x14ac:dyDescent="0.25">
      <c r="A5148" s="6"/>
    </row>
    <row r="5149" spans="1:1" x14ac:dyDescent="0.25">
      <c r="A5149" s="6"/>
    </row>
    <row r="5150" spans="1:1" x14ac:dyDescent="0.25">
      <c r="A5150" s="6"/>
    </row>
    <row r="5151" spans="1:1" x14ac:dyDescent="0.25">
      <c r="A5151" s="6"/>
    </row>
    <row r="5152" spans="1:1" x14ac:dyDescent="0.25">
      <c r="A5152" s="6"/>
    </row>
    <row r="5153" spans="1:1" x14ac:dyDescent="0.25">
      <c r="A5153" s="6"/>
    </row>
    <row r="5154" spans="1:1" x14ac:dyDescent="0.25">
      <c r="A5154" s="6"/>
    </row>
    <row r="5155" spans="1:1" x14ac:dyDescent="0.25">
      <c r="A5155" s="6"/>
    </row>
    <row r="5156" spans="1:1" x14ac:dyDescent="0.25">
      <c r="A5156" s="6"/>
    </row>
    <row r="5157" spans="1:1" x14ac:dyDescent="0.25">
      <c r="A5157" s="6"/>
    </row>
    <row r="5158" spans="1:1" x14ac:dyDescent="0.25">
      <c r="A5158" s="6"/>
    </row>
    <row r="5159" spans="1:1" x14ac:dyDescent="0.25">
      <c r="A5159" s="6"/>
    </row>
    <row r="5160" spans="1:1" x14ac:dyDescent="0.25">
      <c r="A5160" s="6"/>
    </row>
    <row r="5161" spans="1:1" x14ac:dyDescent="0.25">
      <c r="A5161" s="6"/>
    </row>
    <row r="5162" spans="1:1" x14ac:dyDescent="0.25">
      <c r="A5162" s="6"/>
    </row>
    <row r="5163" spans="1:1" x14ac:dyDescent="0.25">
      <c r="A5163" s="6"/>
    </row>
    <row r="5164" spans="1:1" x14ac:dyDescent="0.25">
      <c r="A5164" s="6"/>
    </row>
    <row r="5165" spans="1:1" x14ac:dyDescent="0.25">
      <c r="A5165" s="6"/>
    </row>
    <row r="5166" spans="1:1" x14ac:dyDescent="0.25">
      <c r="A5166" s="6"/>
    </row>
    <row r="5167" spans="1:1" x14ac:dyDescent="0.25">
      <c r="A5167" s="6"/>
    </row>
    <row r="5168" spans="1:1" x14ac:dyDescent="0.25">
      <c r="A5168" s="6"/>
    </row>
    <row r="5169" spans="1:1" x14ac:dyDescent="0.25">
      <c r="A5169" s="6"/>
    </row>
    <row r="5170" spans="1:1" x14ac:dyDescent="0.25">
      <c r="A5170" s="6"/>
    </row>
    <row r="5171" spans="1:1" x14ac:dyDescent="0.25">
      <c r="A5171" s="6"/>
    </row>
    <row r="5172" spans="1:1" x14ac:dyDescent="0.25">
      <c r="A5172" s="6"/>
    </row>
    <row r="5173" spans="1:1" x14ac:dyDescent="0.25">
      <c r="A5173" s="6"/>
    </row>
    <row r="5174" spans="1:1" x14ac:dyDescent="0.25">
      <c r="A5174" s="6"/>
    </row>
    <row r="5175" spans="1:1" x14ac:dyDescent="0.25">
      <c r="A5175" s="6"/>
    </row>
    <row r="5176" spans="1:1" x14ac:dyDescent="0.25">
      <c r="A5176" s="6"/>
    </row>
    <row r="5177" spans="1:1" x14ac:dyDescent="0.25">
      <c r="A5177" s="6"/>
    </row>
    <row r="5178" spans="1:1" x14ac:dyDescent="0.25">
      <c r="A5178" s="6"/>
    </row>
    <row r="5179" spans="1:1" x14ac:dyDescent="0.25">
      <c r="A5179" s="6"/>
    </row>
    <row r="5180" spans="1:1" x14ac:dyDescent="0.25">
      <c r="A5180" s="6"/>
    </row>
    <row r="5181" spans="1:1" x14ac:dyDescent="0.25">
      <c r="A5181" s="6"/>
    </row>
    <row r="5182" spans="1:1" x14ac:dyDescent="0.25">
      <c r="A5182" s="6"/>
    </row>
    <row r="5183" spans="1:1" x14ac:dyDescent="0.25">
      <c r="A5183" s="6"/>
    </row>
    <row r="5184" spans="1:1" x14ac:dyDescent="0.25">
      <c r="A5184" s="6"/>
    </row>
    <row r="5185" spans="1:1" x14ac:dyDescent="0.25">
      <c r="A5185" s="6"/>
    </row>
    <row r="5186" spans="1:1" x14ac:dyDescent="0.25">
      <c r="A5186" s="6"/>
    </row>
    <row r="5187" spans="1:1" x14ac:dyDescent="0.25">
      <c r="A5187" s="6"/>
    </row>
    <row r="5188" spans="1:1" x14ac:dyDescent="0.25">
      <c r="A5188" s="6"/>
    </row>
    <row r="5189" spans="1:1" x14ac:dyDescent="0.25">
      <c r="A5189" s="6"/>
    </row>
    <row r="5190" spans="1:1" x14ac:dyDescent="0.25">
      <c r="A5190" s="6"/>
    </row>
    <row r="5191" spans="1:1" x14ac:dyDescent="0.25">
      <c r="A5191" s="6"/>
    </row>
    <row r="5192" spans="1:1" x14ac:dyDescent="0.25">
      <c r="A5192" s="6"/>
    </row>
    <row r="5193" spans="1:1" x14ac:dyDescent="0.25">
      <c r="A5193" s="6"/>
    </row>
    <row r="5194" spans="1:1" x14ac:dyDescent="0.25">
      <c r="A5194" s="6"/>
    </row>
    <row r="5195" spans="1:1" x14ac:dyDescent="0.25">
      <c r="A5195" s="6"/>
    </row>
    <row r="5196" spans="1:1" x14ac:dyDescent="0.25">
      <c r="A5196" s="6"/>
    </row>
    <row r="5197" spans="1:1" x14ac:dyDescent="0.25">
      <c r="A5197" s="6"/>
    </row>
    <row r="5198" spans="1:1" x14ac:dyDescent="0.25">
      <c r="A5198" s="6"/>
    </row>
    <row r="5199" spans="1:1" x14ac:dyDescent="0.25">
      <c r="A5199" s="6"/>
    </row>
    <row r="5200" spans="1:1" x14ac:dyDescent="0.25">
      <c r="A5200" s="6"/>
    </row>
    <row r="5201" spans="1:1" x14ac:dyDescent="0.25">
      <c r="A5201" s="6"/>
    </row>
    <row r="5202" spans="1:1" x14ac:dyDescent="0.25">
      <c r="A5202" s="6"/>
    </row>
    <row r="5203" spans="1:1" x14ac:dyDescent="0.25">
      <c r="A5203" s="6"/>
    </row>
    <row r="5204" spans="1:1" x14ac:dyDescent="0.25">
      <c r="A5204" s="6"/>
    </row>
    <row r="5205" spans="1:1" x14ac:dyDescent="0.25">
      <c r="A5205" s="6"/>
    </row>
    <row r="5206" spans="1:1" x14ac:dyDescent="0.25">
      <c r="A5206" s="6"/>
    </row>
    <row r="5207" spans="1:1" x14ac:dyDescent="0.25">
      <c r="A5207" s="6"/>
    </row>
    <row r="5208" spans="1:1" x14ac:dyDescent="0.25">
      <c r="A5208" s="6"/>
    </row>
    <row r="5209" spans="1:1" x14ac:dyDescent="0.25">
      <c r="A5209" s="6"/>
    </row>
    <row r="5210" spans="1:1" x14ac:dyDescent="0.25">
      <c r="A5210" s="6"/>
    </row>
    <row r="5211" spans="1:1" x14ac:dyDescent="0.25">
      <c r="A5211" s="6"/>
    </row>
    <row r="5212" spans="1:1" x14ac:dyDescent="0.25">
      <c r="A5212" s="6"/>
    </row>
    <row r="5213" spans="1:1" x14ac:dyDescent="0.25">
      <c r="A5213" s="6"/>
    </row>
    <row r="5214" spans="1:1" x14ac:dyDescent="0.25">
      <c r="A5214" s="6"/>
    </row>
    <row r="5215" spans="1:1" x14ac:dyDescent="0.25">
      <c r="A5215" s="6"/>
    </row>
    <row r="5216" spans="1:1" x14ac:dyDescent="0.25">
      <c r="A5216" s="6"/>
    </row>
    <row r="5217" spans="1:1" x14ac:dyDescent="0.25">
      <c r="A5217" s="6"/>
    </row>
    <row r="5218" spans="1:1" x14ac:dyDescent="0.25">
      <c r="A5218" s="6"/>
    </row>
    <row r="5219" spans="1:1" x14ac:dyDescent="0.25">
      <c r="A5219" s="6"/>
    </row>
    <row r="5220" spans="1:1" x14ac:dyDescent="0.25">
      <c r="A5220" s="6"/>
    </row>
    <row r="5221" spans="1:1" x14ac:dyDescent="0.25">
      <c r="A5221" s="6"/>
    </row>
    <row r="5222" spans="1:1" x14ac:dyDescent="0.25">
      <c r="A5222" s="6"/>
    </row>
    <row r="5223" spans="1:1" x14ac:dyDescent="0.25">
      <c r="A5223" s="6"/>
    </row>
    <row r="5224" spans="1:1" x14ac:dyDescent="0.25">
      <c r="A5224" s="6"/>
    </row>
    <row r="5225" spans="1:1" x14ac:dyDescent="0.25">
      <c r="A5225" s="6"/>
    </row>
    <row r="5226" spans="1:1" x14ac:dyDescent="0.25">
      <c r="A5226" s="6"/>
    </row>
    <row r="5227" spans="1:1" x14ac:dyDescent="0.25">
      <c r="A5227" s="6"/>
    </row>
    <row r="5228" spans="1:1" x14ac:dyDescent="0.25">
      <c r="A5228" s="6"/>
    </row>
    <row r="5229" spans="1:1" x14ac:dyDescent="0.25">
      <c r="A5229" s="6"/>
    </row>
    <row r="5230" spans="1:1" x14ac:dyDescent="0.25">
      <c r="A5230" s="6"/>
    </row>
    <row r="5231" spans="1:1" x14ac:dyDescent="0.25">
      <c r="A5231" s="6"/>
    </row>
    <row r="5232" spans="1:1" x14ac:dyDescent="0.25">
      <c r="A5232" s="6"/>
    </row>
    <row r="5233" spans="1:1" x14ac:dyDescent="0.25">
      <c r="A5233" s="6"/>
    </row>
    <row r="5234" spans="1:1" x14ac:dyDescent="0.25">
      <c r="A5234" s="6"/>
    </row>
    <row r="5235" spans="1:1" x14ac:dyDescent="0.25">
      <c r="A5235" s="6"/>
    </row>
    <row r="5236" spans="1:1" x14ac:dyDescent="0.25">
      <c r="A5236" s="6"/>
    </row>
    <row r="5237" spans="1:1" x14ac:dyDescent="0.25">
      <c r="A5237" s="6"/>
    </row>
    <row r="5238" spans="1:1" x14ac:dyDescent="0.25">
      <c r="A5238" s="6"/>
    </row>
    <row r="5239" spans="1:1" x14ac:dyDescent="0.25">
      <c r="A5239" s="6"/>
    </row>
    <row r="5240" spans="1:1" x14ac:dyDescent="0.25">
      <c r="A5240" s="6"/>
    </row>
    <row r="5241" spans="1:1" x14ac:dyDescent="0.25">
      <c r="A5241" s="6"/>
    </row>
    <row r="5242" spans="1:1" x14ac:dyDescent="0.25">
      <c r="A5242" s="6"/>
    </row>
    <row r="5243" spans="1:1" x14ac:dyDescent="0.25">
      <c r="A5243" s="6"/>
    </row>
    <row r="5244" spans="1:1" x14ac:dyDescent="0.25">
      <c r="A5244" s="6"/>
    </row>
    <row r="5245" spans="1:1" x14ac:dyDescent="0.25">
      <c r="A5245" s="6"/>
    </row>
    <row r="5246" spans="1:1" x14ac:dyDescent="0.25">
      <c r="A5246" s="6"/>
    </row>
    <row r="5247" spans="1:1" x14ac:dyDescent="0.25">
      <c r="A5247" s="6"/>
    </row>
    <row r="5248" spans="1:1" x14ac:dyDescent="0.25">
      <c r="A5248" s="6"/>
    </row>
    <row r="5249" spans="1:1" x14ac:dyDescent="0.25">
      <c r="A5249" s="6"/>
    </row>
    <row r="5250" spans="1:1" x14ac:dyDescent="0.25">
      <c r="A5250" s="6"/>
    </row>
    <row r="5251" spans="1:1" x14ac:dyDescent="0.25">
      <c r="A5251" s="6"/>
    </row>
    <row r="5252" spans="1:1" x14ac:dyDescent="0.25">
      <c r="A5252" s="6"/>
    </row>
    <row r="5253" spans="1:1" x14ac:dyDescent="0.25">
      <c r="A5253" s="6"/>
    </row>
    <row r="5254" spans="1:1" x14ac:dyDescent="0.25">
      <c r="A5254" s="6"/>
    </row>
    <row r="5255" spans="1:1" x14ac:dyDescent="0.25">
      <c r="A5255" s="6"/>
    </row>
    <row r="5256" spans="1:1" x14ac:dyDescent="0.25">
      <c r="A5256" s="6"/>
    </row>
    <row r="5257" spans="1:1" x14ac:dyDescent="0.25">
      <c r="A5257" s="6"/>
    </row>
    <row r="5258" spans="1:1" x14ac:dyDescent="0.25">
      <c r="A5258" s="6"/>
    </row>
    <row r="5259" spans="1:1" x14ac:dyDescent="0.25">
      <c r="A5259" s="6"/>
    </row>
    <row r="5260" spans="1:1" x14ac:dyDescent="0.25">
      <c r="A5260" s="6"/>
    </row>
    <row r="5261" spans="1:1" x14ac:dyDescent="0.25">
      <c r="A5261" s="6"/>
    </row>
    <row r="5262" spans="1:1" x14ac:dyDescent="0.25">
      <c r="A5262" s="6"/>
    </row>
    <row r="5263" spans="1:1" x14ac:dyDescent="0.25">
      <c r="A5263" s="6"/>
    </row>
    <row r="5264" spans="1:1" x14ac:dyDescent="0.25">
      <c r="A5264" s="6"/>
    </row>
    <row r="5265" spans="1:1" x14ac:dyDescent="0.25">
      <c r="A5265" s="6"/>
    </row>
    <row r="5266" spans="1:1" x14ac:dyDescent="0.25">
      <c r="A5266" s="6"/>
    </row>
    <row r="5267" spans="1:1" x14ac:dyDescent="0.25">
      <c r="A5267" s="6"/>
    </row>
    <row r="5268" spans="1:1" x14ac:dyDescent="0.25">
      <c r="A5268" s="6"/>
    </row>
    <row r="5269" spans="1:1" x14ac:dyDescent="0.25">
      <c r="A5269" s="6"/>
    </row>
    <row r="5270" spans="1:1" x14ac:dyDescent="0.25">
      <c r="A5270" s="6"/>
    </row>
    <row r="5271" spans="1:1" x14ac:dyDescent="0.25">
      <c r="A5271" s="6"/>
    </row>
    <row r="5272" spans="1:1" x14ac:dyDescent="0.25">
      <c r="A5272" s="6"/>
    </row>
    <row r="5273" spans="1:1" x14ac:dyDescent="0.25">
      <c r="A5273" s="6"/>
    </row>
    <row r="5274" spans="1:1" x14ac:dyDescent="0.25">
      <c r="A5274" s="6"/>
    </row>
    <row r="5275" spans="1:1" x14ac:dyDescent="0.25">
      <c r="A5275" s="6"/>
    </row>
    <row r="5276" spans="1:1" x14ac:dyDescent="0.25">
      <c r="A5276" s="6"/>
    </row>
    <row r="5277" spans="1:1" x14ac:dyDescent="0.25">
      <c r="A5277" s="6"/>
    </row>
    <row r="5278" spans="1:1" x14ac:dyDescent="0.25">
      <c r="A5278" s="6"/>
    </row>
    <row r="5279" spans="1:1" x14ac:dyDescent="0.25">
      <c r="A5279" s="6"/>
    </row>
    <row r="5280" spans="1:1" x14ac:dyDescent="0.25">
      <c r="A5280" s="6"/>
    </row>
    <row r="5281" spans="1:1" x14ac:dyDescent="0.25">
      <c r="A5281" s="6"/>
    </row>
    <row r="5282" spans="1:1" x14ac:dyDescent="0.25">
      <c r="A5282" s="6"/>
    </row>
    <row r="5283" spans="1:1" x14ac:dyDescent="0.25">
      <c r="A5283" s="6"/>
    </row>
    <row r="5284" spans="1:1" x14ac:dyDescent="0.25">
      <c r="A5284" s="6"/>
    </row>
    <row r="5285" spans="1:1" x14ac:dyDescent="0.25">
      <c r="A5285" s="6"/>
    </row>
    <row r="5286" spans="1:1" x14ac:dyDescent="0.25">
      <c r="A5286" s="6"/>
    </row>
    <row r="5287" spans="1:1" x14ac:dyDescent="0.25">
      <c r="A5287" s="6"/>
    </row>
    <row r="5288" spans="1:1" x14ac:dyDescent="0.25">
      <c r="A5288" s="6"/>
    </row>
    <row r="5289" spans="1:1" x14ac:dyDescent="0.25">
      <c r="A5289" s="6"/>
    </row>
    <row r="5290" spans="1:1" x14ac:dyDescent="0.25">
      <c r="A5290" s="6"/>
    </row>
    <row r="5291" spans="1:1" x14ac:dyDescent="0.25">
      <c r="A5291" s="6"/>
    </row>
    <row r="5292" spans="1:1" x14ac:dyDescent="0.25">
      <c r="A5292" s="6"/>
    </row>
    <row r="5293" spans="1:1" x14ac:dyDescent="0.25">
      <c r="A5293" s="6"/>
    </row>
    <row r="5294" spans="1:1" x14ac:dyDescent="0.25">
      <c r="A5294" s="6"/>
    </row>
    <row r="5295" spans="1:1" x14ac:dyDescent="0.25">
      <c r="A5295" s="6"/>
    </row>
    <row r="5296" spans="1:1" x14ac:dyDescent="0.25">
      <c r="A5296" s="6"/>
    </row>
    <row r="5297" spans="1:1" x14ac:dyDescent="0.25">
      <c r="A5297" s="6"/>
    </row>
    <row r="5298" spans="1:1" x14ac:dyDescent="0.25">
      <c r="A5298" s="6"/>
    </row>
    <row r="5299" spans="1:1" x14ac:dyDescent="0.25">
      <c r="A5299" s="6"/>
    </row>
    <row r="5300" spans="1:1" x14ac:dyDescent="0.25">
      <c r="A5300" s="6"/>
    </row>
    <row r="5301" spans="1:1" x14ac:dyDescent="0.25">
      <c r="A5301" s="6"/>
    </row>
    <row r="5302" spans="1:1" x14ac:dyDescent="0.25">
      <c r="A5302" s="6"/>
    </row>
    <row r="5303" spans="1:1" x14ac:dyDescent="0.25">
      <c r="A5303" s="6"/>
    </row>
    <row r="5304" spans="1:1" x14ac:dyDescent="0.25">
      <c r="A5304" s="6"/>
    </row>
    <row r="5305" spans="1:1" x14ac:dyDescent="0.25">
      <c r="A5305" s="6"/>
    </row>
    <row r="5306" spans="1:1" x14ac:dyDescent="0.25">
      <c r="A5306" s="6"/>
    </row>
    <row r="5307" spans="1:1" x14ac:dyDescent="0.25">
      <c r="A5307" s="6"/>
    </row>
    <row r="5308" spans="1:1" x14ac:dyDescent="0.25">
      <c r="A5308" s="6"/>
    </row>
    <row r="5309" spans="1:1" x14ac:dyDescent="0.25">
      <c r="A5309" s="6"/>
    </row>
    <row r="5310" spans="1:1" x14ac:dyDescent="0.25">
      <c r="A5310" s="6"/>
    </row>
    <row r="5311" spans="1:1" x14ac:dyDescent="0.25">
      <c r="A5311" s="6"/>
    </row>
    <row r="5312" spans="1:1" x14ac:dyDescent="0.25">
      <c r="A5312" s="6"/>
    </row>
    <row r="5313" spans="1:1" x14ac:dyDescent="0.25">
      <c r="A5313" s="6"/>
    </row>
    <row r="5314" spans="1:1" x14ac:dyDescent="0.25">
      <c r="A5314" s="6"/>
    </row>
    <row r="5315" spans="1:1" x14ac:dyDescent="0.25">
      <c r="A5315" s="6"/>
    </row>
    <row r="5316" spans="1:1" x14ac:dyDescent="0.25">
      <c r="A5316" s="6"/>
    </row>
    <row r="5317" spans="1:1" x14ac:dyDescent="0.25">
      <c r="A5317" s="6"/>
    </row>
    <row r="5318" spans="1:1" x14ac:dyDescent="0.25">
      <c r="A5318" s="6"/>
    </row>
    <row r="5319" spans="1:1" x14ac:dyDescent="0.25">
      <c r="A5319" s="6"/>
    </row>
    <row r="5320" spans="1:1" x14ac:dyDescent="0.25">
      <c r="A5320" s="6"/>
    </row>
    <row r="5321" spans="1:1" x14ac:dyDescent="0.25">
      <c r="A5321" s="6"/>
    </row>
    <row r="5322" spans="1:1" x14ac:dyDescent="0.25">
      <c r="A5322" s="6"/>
    </row>
    <row r="5323" spans="1:1" x14ac:dyDescent="0.25">
      <c r="A5323" s="6"/>
    </row>
    <row r="5324" spans="1:1" x14ac:dyDescent="0.25">
      <c r="A5324" s="6"/>
    </row>
    <row r="5325" spans="1:1" x14ac:dyDescent="0.25">
      <c r="A5325" s="6"/>
    </row>
    <row r="5326" spans="1:1" x14ac:dyDescent="0.25">
      <c r="A5326" s="6"/>
    </row>
    <row r="5327" spans="1:1" x14ac:dyDescent="0.25">
      <c r="A5327" s="6"/>
    </row>
    <row r="5328" spans="1:1" x14ac:dyDescent="0.25">
      <c r="A5328" s="6"/>
    </row>
    <row r="5329" spans="1:1" x14ac:dyDescent="0.25">
      <c r="A5329" s="6"/>
    </row>
    <row r="5330" spans="1:1" x14ac:dyDescent="0.25">
      <c r="A5330" s="6"/>
    </row>
    <row r="5331" spans="1:1" x14ac:dyDescent="0.25">
      <c r="A5331" s="6"/>
    </row>
    <row r="5332" spans="1:1" x14ac:dyDescent="0.25">
      <c r="A5332" s="6"/>
    </row>
    <row r="5333" spans="1:1" x14ac:dyDescent="0.25">
      <c r="A5333" s="6"/>
    </row>
    <row r="5334" spans="1:1" x14ac:dyDescent="0.25">
      <c r="A5334" s="6"/>
    </row>
    <row r="5335" spans="1:1" x14ac:dyDescent="0.25">
      <c r="A5335" s="6"/>
    </row>
    <row r="5336" spans="1:1" x14ac:dyDescent="0.25">
      <c r="A5336" s="6"/>
    </row>
    <row r="5337" spans="1:1" x14ac:dyDescent="0.25">
      <c r="A5337" s="6"/>
    </row>
    <row r="5338" spans="1:1" x14ac:dyDescent="0.25">
      <c r="A5338" s="6"/>
    </row>
    <row r="5339" spans="1:1" x14ac:dyDescent="0.25">
      <c r="A5339" s="6"/>
    </row>
    <row r="5340" spans="1:1" x14ac:dyDescent="0.25">
      <c r="A5340" s="6"/>
    </row>
    <row r="5341" spans="1:1" x14ac:dyDescent="0.25">
      <c r="A5341" s="6"/>
    </row>
    <row r="5342" spans="1:1" x14ac:dyDescent="0.25">
      <c r="A5342" s="6"/>
    </row>
    <row r="5343" spans="1:1" x14ac:dyDescent="0.25">
      <c r="A5343" s="6"/>
    </row>
    <row r="5344" spans="1:1" x14ac:dyDescent="0.25">
      <c r="A5344" s="6"/>
    </row>
    <row r="5345" spans="1:1" x14ac:dyDescent="0.25">
      <c r="A5345" s="6"/>
    </row>
    <row r="5346" spans="1:1" x14ac:dyDescent="0.25">
      <c r="A5346" s="6"/>
    </row>
    <row r="5347" spans="1:1" x14ac:dyDescent="0.25">
      <c r="A5347" s="6"/>
    </row>
    <row r="5348" spans="1:1" x14ac:dyDescent="0.25">
      <c r="A5348" s="6"/>
    </row>
    <row r="5349" spans="1:1" x14ac:dyDescent="0.25">
      <c r="A5349" s="6"/>
    </row>
    <row r="5350" spans="1:1" x14ac:dyDescent="0.25">
      <c r="A5350" s="6"/>
    </row>
    <row r="5351" spans="1:1" x14ac:dyDescent="0.25">
      <c r="A5351" s="6"/>
    </row>
    <row r="5352" spans="1:1" x14ac:dyDescent="0.25">
      <c r="A5352" s="6"/>
    </row>
    <row r="5353" spans="1:1" x14ac:dyDescent="0.25">
      <c r="A5353" s="6"/>
    </row>
    <row r="5354" spans="1:1" x14ac:dyDescent="0.25">
      <c r="A5354" s="6"/>
    </row>
    <row r="5355" spans="1:1" x14ac:dyDescent="0.25">
      <c r="A5355" s="6"/>
    </row>
    <row r="5356" spans="1:1" x14ac:dyDescent="0.25">
      <c r="A5356" s="6"/>
    </row>
    <row r="5357" spans="1:1" x14ac:dyDescent="0.25">
      <c r="A5357" s="6"/>
    </row>
    <row r="5358" spans="1:1" x14ac:dyDescent="0.25">
      <c r="A5358" s="6"/>
    </row>
    <row r="5359" spans="1:1" x14ac:dyDescent="0.25">
      <c r="A5359" s="6"/>
    </row>
    <row r="5360" spans="1:1" x14ac:dyDescent="0.25">
      <c r="A5360" s="6"/>
    </row>
    <row r="5361" spans="1:1" x14ac:dyDescent="0.25">
      <c r="A5361" s="6"/>
    </row>
    <row r="5362" spans="1:1" x14ac:dyDescent="0.25">
      <c r="A5362" s="6"/>
    </row>
    <row r="5363" spans="1:1" x14ac:dyDescent="0.25">
      <c r="A5363" s="6"/>
    </row>
    <row r="5364" spans="1:1" x14ac:dyDescent="0.25">
      <c r="A5364" s="6"/>
    </row>
    <row r="5365" spans="1:1" x14ac:dyDescent="0.25">
      <c r="A5365" s="6"/>
    </row>
    <row r="5366" spans="1:1" x14ac:dyDescent="0.25">
      <c r="A5366" s="6"/>
    </row>
    <row r="5367" spans="1:1" x14ac:dyDescent="0.25">
      <c r="A5367" s="6"/>
    </row>
    <row r="5368" spans="1:1" x14ac:dyDescent="0.25">
      <c r="A5368" s="6"/>
    </row>
    <row r="5369" spans="1:1" x14ac:dyDescent="0.25">
      <c r="A5369" s="6"/>
    </row>
    <row r="5370" spans="1:1" x14ac:dyDescent="0.25">
      <c r="A5370" s="6"/>
    </row>
    <row r="5371" spans="1:1" x14ac:dyDescent="0.25">
      <c r="A5371" s="6"/>
    </row>
    <row r="5372" spans="1:1" x14ac:dyDescent="0.25">
      <c r="A5372" s="6"/>
    </row>
    <row r="5373" spans="1:1" x14ac:dyDescent="0.25">
      <c r="A5373" s="6"/>
    </row>
    <row r="5374" spans="1:1" x14ac:dyDescent="0.25">
      <c r="A5374" s="6"/>
    </row>
    <row r="5375" spans="1:1" x14ac:dyDescent="0.25">
      <c r="A5375" s="6"/>
    </row>
    <row r="5376" spans="1:1" x14ac:dyDescent="0.25">
      <c r="A5376" s="6"/>
    </row>
    <row r="5377" spans="1:1" x14ac:dyDescent="0.25">
      <c r="A5377" s="6"/>
    </row>
    <row r="5378" spans="1:1" x14ac:dyDescent="0.25">
      <c r="A5378" s="6"/>
    </row>
    <row r="5379" spans="1:1" x14ac:dyDescent="0.25">
      <c r="A5379" s="6"/>
    </row>
    <row r="5380" spans="1:1" x14ac:dyDescent="0.25">
      <c r="A5380" s="6"/>
    </row>
    <row r="5381" spans="1:1" x14ac:dyDescent="0.25">
      <c r="A5381" s="6"/>
    </row>
    <row r="5382" spans="1:1" x14ac:dyDescent="0.25">
      <c r="A5382" s="6"/>
    </row>
    <row r="5383" spans="1:1" x14ac:dyDescent="0.25">
      <c r="A5383" s="6"/>
    </row>
    <row r="5384" spans="1:1" x14ac:dyDescent="0.25">
      <c r="A5384" s="6"/>
    </row>
    <row r="5385" spans="1:1" x14ac:dyDescent="0.25">
      <c r="A5385" s="6"/>
    </row>
    <row r="5386" spans="1:1" x14ac:dyDescent="0.25">
      <c r="A5386" s="6"/>
    </row>
    <row r="5387" spans="1:1" x14ac:dyDescent="0.25">
      <c r="A5387" s="6"/>
    </row>
    <row r="5388" spans="1:1" x14ac:dyDescent="0.25">
      <c r="A5388" s="6"/>
    </row>
    <row r="5389" spans="1:1" x14ac:dyDescent="0.25">
      <c r="A5389" s="6"/>
    </row>
    <row r="5390" spans="1:1" x14ac:dyDescent="0.25">
      <c r="A5390" s="6"/>
    </row>
    <row r="5391" spans="1:1" x14ac:dyDescent="0.25">
      <c r="A5391" s="6"/>
    </row>
    <row r="5392" spans="1:1" x14ac:dyDescent="0.25">
      <c r="A5392" s="6"/>
    </row>
    <row r="5393" spans="1:1" x14ac:dyDescent="0.25">
      <c r="A5393" s="6"/>
    </row>
    <row r="5394" spans="1:1" x14ac:dyDescent="0.25">
      <c r="A5394" s="6"/>
    </row>
    <row r="5395" spans="1:1" x14ac:dyDescent="0.25">
      <c r="A5395" s="6"/>
    </row>
    <row r="5396" spans="1:1" x14ac:dyDescent="0.25">
      <c r="A5396" s="6"/>
    </row>
    <row r="5397" spans="1:1" x14ac:dyDescent="0.25">
      <c r="A5397" s="6"/>
    </row>
    <row r="5398" spans="1:1" x14ac:dyDescent="0.25">
      <c r="A5398" s="6"/>
    </row>
    <row r="5399" spans="1:1" x14ac:dyDescent="0.25">
      <c r="A5399" s="6"/>
    </row>
    <row r="5400" spans="1:1" x14ac:dyDescent="0.25">
      <c r="A5400" s="6"/>
    </row>
    <row r="5401" spans="1:1" x14ac:dyDescent="0.25">
      <c r="A5401" s="6"/>
    </row>
    <row r="5402" spans="1:1" x14ac:dyDescent="0.25">
      <c r="A5402" s="6"/>
    </row>
    <row r="5403" spans="1:1" x14ac:dyDescent="0.25">
      <c r="A5403" s="6"/>
    </row>
    <row r="5404" spans="1:1" x14ac:dyDescent="0.25">
      <c r="A5404" s="6"/>
    </row>
    <row r="5405" spans="1:1" x14ac:dyDescent="0.25">
      <c r="A5405" s="6"/>
    </row>
    <row r="5406" spans="1:1" x14ac:dyDescent="0.25">
      <c r="A5406" s="6"/>
    </row>
    <row r="5407" spans="1:1" x14ac:dyDescent="0.25">
      <c r="A5407" s="6"/>
    </row>
    <row r="5408" spans="1:1" x14ac:dyDescent="0.25">
      <c r="A5408" s="6"/>
    </row>
    <row r="5409" spans="1:1" x14ac:dyDescent="0.25">
      <c r="A5409" s="6"/>
    </row>
    <row r="5410" spans="1:1" x14ac:dyDescent="0.25">
      <c r="A5410" s="6"/>
    </row>
    <row r="5411" spans="1:1" x14ac:dyDescent="0.25">
      <c r="A5411" s="6"/>
    </row>
    <row r="5412" spans="1:1" x14ac:dyDescent="0.25">
      <c r="A5412" s="6"/>
    </row>
    <row r="5413" spans="1:1" x14ac:dyDescent="0.25">
      <c r="A5413" s="6"/>
    </row>
    <row r="5414" spans="1:1" x14ac:dyDescent="0.25">
      <c r="A5414" s="6"/>
    </row>
    <row r="5415" spans="1:1" x14ac:dyDescent="0.25">
      <c r="A5415" s="6"/>
    </row>
    <row r="5416" spans="1:1" x14ac:dyDescent="0.25">
      <c r="A5416" s="6"/>
    </row>
    <row r="5417" spans="1:1" x14ac:dyDescent="0.25">
      <c r="A5417" s="6"/>
    </row>
    <row r="5418" spans="1:1" x14ac:dyDescent="0.25">
      <c r="A5418" s="6"/>
    </row>
    <row r="5419" spans="1:1" x14ac:dyDescent="0.25">
      <c r="A5419" s="6"/>
    </row>
    <row r="5420" spans="1:1" x14ac:dyDescent="0.25">
      <c r="A5420" s="6"/>
    </row>
    <row r="5421" spans="1:1" x14ac:dyDescent="0.25">
      <c r="A5421" s="6"/>
    </row>
    <row r="5422" spans="1:1" x14ac:dyDescent="0.25">
      <c r="A5422" s="6"/>
    </row>
    <row r="5423" spans="1:1" x14ac:dyDescent="0.25">
      <c r="A5423" s="6"/>
    </row>
    <row r="5424" spans="1:1" x14ac:dyDescent="0.25">
      <c r="A5424" s="6"/>
    </row>
    <row r="5425" spans="1:1" x14ac:dyDescent="0.25">
      <c r="A5425" s="6"/>
    </row>
    <row r="5426" spans="1:1" x14ac:dyDescent="0.25">
      <c r="A5426" s="6"/>
    </row>
    <row r="5427" spans="1:1" x14ac:dyDescent="0.25">
      <c r="A5427" s="6"/>
    </row>
    <row r="5428" spans="1:1" x14ac:dyDescent="0.25">
      <c r="A5428" s="6"/>
    </row>
    <row r="5429" spans="1:1" x14ac:dyDescent="0.25">
      <c r="A5429" s="6"/>
    </row>
    <row r="5430" spans="1:1" x14ac:dyDescent="0.25">
      <c r="A5430" s="6"/>
    </row>
    <row r="5431" spans="1:1" x14ac:dyDescent="0.25">
      <c r="A5431" s="6"/>
    </row>
    <row r="5432" spans="1:1" x14ac:dyDescent="0.25">
      <c r="A5432" s="6"/>
    </row>
    <row r="5433" spans="1:1" x14ac:dyDescent="0.25">
      <c r="A5433" s="6"/>
    </row>
    <row r="5434" spans="1:1" x14ac:dyDescent="0.25">
      <c r="A5434" s="6"/>
    </row>
    <row r="5435" spans="1:1" x14ac:dyDescent="0.25">
      <c r="A5435" s="6"/>
    </row>
    <row r="5436" spans="1:1" x14ac:dyDescent="0.25">
      <c r="A5436" s="6"/>
    </row>
    <row r="5437" spans="1:1" x14ac:dyDescent="0.25">
      <c r="A5437" s="6"/>
    </row>
    <row r="5438" spans="1:1" x14ac:dyDescent="0.25">
      <c r="A5438" s="6"/>
    </row>
    <row r="5439" spans="1:1" x14ac:dyDescent="0.25">
      <c r="A5439" s="6"/>
    </row>
    <row r="5440" spans="1:1" x14ac:dyDescent="0.25">
      <c r="A5440" s="6"/>
    </row>
    <row r="5441" spans="1:1" x14ac:dyDescent="0.25">
      <c r="A5441" s="6"/>
    </row>
    <row r="5442" spans="1:1" x14ac:dyDescent="0.25">
      <c r="A5442" s="6"/>
    </row>
    <row r="5443" spans="1:1" x14ac:dyDescent="0.25">
      <c r="A5443" s="6"/>
    </row>
    <row r="5444" spans="1:1" x14ac:dyDescent="0.25">
      <c r="A5444" s="6"/>
    </row>
    <row r="5445" spans="1:1" x14ac:dyDescent="0.25">
      <c r="A5445" s="6"/>
    </row>
    <row r="5446" spans="1:1" x14ac:dyDescent="0.25">
      <c r="A5446" s="6"/>
    </row>
    <row r="5447" spans="1:1" x14ac:dyDescent="0.25">
      <c r="A5447" s="6"/>
    </row>
    <row r="5448" spans="1:1" x14ac:dyDescent="0.25">
      <c r="A5448" s="6"/>
    </row>
    <row r="5449" spans="1:1" x14ac:dyDescent="0.25">
      <c r="A5449" s="6"/>
    </row>
    <row r="5450" spans="1:1" x14ac:dyDescent="0.25">
      <c r="A5450" s="6"/>
    </row>
    <row r="5451" spans="1:1" x14ac:dyDescent="0.25">
      <c r="A5451" s="6"/>
    </row>
    <row r="5452" spans="1:1" x14ac:dyDescent="0.25">
      <c r="A5452" s="6"/>
    </row>
    <row r="5453" spans="1:1" x14ac:dyDescent="0.25">
      <c r="A5453" s="6"/>
    </row>
    <row r="5454" spans="1:1" x14ac:dyDescent="0.25">
      <c r="A5454" s="6"/>
    </row>
    <row r="5455" spans="1:1" x14ac:dyDescent="0.25">
      <c r="A5455" s="6"/>
    </row>
    <row r="5456" spans="1:1" x14ac:dyDescent="0.25">
      <c r="A5456" s="6"/>
    </row>
    <row r="5457" spans="1:1" x14ac:dyDescent="0.25">
      <c r="A5457" s="6"/>
    </row>
    <row r="5458" spans="1:1" x14ac:dyDescent="0.25">
      <c r="A5458" s="6"/>
    </row>
    <row r="5459" spans="1:1" x14ac:dyDescent="0.25">
      <c r="A5459" s="6"/>
    </row>
    <row r="5460" spans="1:1" x14ac:dyDescent="0.25">
      <c r="A5460" s="6"/>
    </row>
    <row r="5461" spans="1:1" x14ac:dyDescent="0.25">
      <c r="A5461" s="6"/>
    </row>
    <row r="5462" spans="1:1" x14ac:dyDescent="0.25">
      <c r="A5462" s="6"/>
    </row>
    <row r="5463" spans="1:1" x14ac:dyDescent="0.25">
      <c r="A5463" s="6"/>
    </row>
    <row r="5464" spans="1:1" x14ac:dyDescent="0.25">
      <c r="A5464" s="6"/>
    </row>
    <row r="5465" spans="1:1" x14ac:dyDescent="0.25">
      <c r="A5465" s="6"/>
    </row>
    <row r="5466" spans="1:1" x14ac:dyDescent="0.25">
      <c r="A5466" s="6"/>
    </row>
    <row r="5467" spans="1:1" x14ac:dyDescent="0.25">
      <c r="A5467" s="6"/>
    </row>
    <row r="5468" spans="1:1" x14ac:dyDescent="0.25">
      <c r="A5468" s="6"/>
    </row>
    <row r="5469" spans="1:1" x14ac:dyDescent="0.25">
      <c r="A5469" s="6"/>
    </row>
    <row r="5470" spans="1:1" x14ac:dyDescent="0.25">
      <c r="A5470" s="6"/>
    </row>
    <row r="5471" spans="1:1" x14ac:dyDescent="0.25">
      <c r="A5471" s="6"/>
    </row>
    <row r="5472" spans="1:1" x14ac:dyDescent="0.25">
      <c r="A5472" s="6"/>
    </row>
    <row r="5473" spans="1:1" x14ac:dyDescent="0.25">
      <c r="A5473" s="6"/>
    </row>
    <row r="5474" spans="1:1" x14ac:dyDescent="0.25">
      <c r="A5474" s="6"/>
    </row>
    <row r="5475" spans="1:1" x14ac:dyDescent="0.25">
      <c r="A5475" s="6"/>
    </row>
    <row r="5476" spans="1:1" x14ac:dyDescent="0.25">
      <c r="A5476" s="6"/>
    </row>
    <row r="5477" spans="1:1" x14ac:dyDescent="0.25">
      <c r="A5477" s="6"/>
    </row>
    <row r="5478" spans="1:1" x14ac:dyDescent="0.25">
      <c r="A5478" s="6"/>
    </row>
    <row r="5479" spans="1:1" x14ac:dyDescent="0.25">
      <c r="A5479" s="6"/>
    </row>
    <row r="5480" spans="1:1" x14ac:dyDescent="0.25">
      <c r="A5480" s="6"/>
    </row>
    <row r="5481" spans="1:1" x14ac:dyDescent="0.25">
      <c r="A5481" s="6"/>
    </row>
    <row r="5482" spans="1:1" x14ac:dyDescent="0.25">
      <c r="A5482" s="6"/>
    </row>
    <row r="5483" spans="1:1" x14ac:dyDescent="0.25">
      <c r="A5483" s="6"/>
    </row>
    <row r="5484" spans="1:1" x14ac:dyDescent="0.25">
      <c r="A5484" s="6"/>
    </row>
    <row r="5485" spans="1:1" x14ac:dyDescent="0.25">
      <c r="A5485" s="6"/>
    </row>
    <row r="5486" spans="1:1" x14ac:dyDescent="0.25">
      <c r="A5486" s="6"/>
    </row>
    <row r="5487" spans="1:1" x14ac:dyDescent="0.25">
      <c r="A5487" s="6"/>
    </row>
    <row r="5488" spans="1:1" x14ac:dyDescent="0.25">
      <c r="A5488" s="6"/>
    </row>
    <row r="5489" spans="1:1" x14ac:dyDescent="0.25">
      <c r="A5489" s="6"/>
    </row>
    <row r="5490" spans="1:1" x14ac:dyDescent="0.25">
      <c r="A5490" s="6"/>
    </row>
    <row r="5491" spans="1:1" x14ac:dyDescent="0.25">
      <c r="A5491" s="6"/>
    </row>
    <row r="5492" spans="1:1" x14ac:dyDescent="0.25">
      <c r="A5492" s="6"/>
    </row>
    <row r="5493" spans="1:1" x14ac:dyDescent="0.25">
      <c r="A5493" s="6"/>
    </row>
    <row r="5494" spans="1:1" x14ac:dyDescent="0.25">
      <c r="A5494" s="6"/>
    </row>
    <row r="5495" spans="1:1" x14ac:dyDescent="0.25">
      <c r="A5495" s="6"/>
    </row>
    <row r="5496" spans="1:1" x14ac:dyDescent="0.25">
      <c r="A5496" s="6"/>
    </row>
    <row r="5497" spans="1:1" x14ac:dyDescent="0.25">
      <c r="A5497" s="6"/>
    </row>
    <row r="5498" spans="1:1" x14ac:dyDescent="0.25">
      <c r="A5498" s="6"/>
    </row>
    <row r="5499" spans="1:1" x14ac:dyDescent="0.25">
      <c r="A5499" s="6"/>
    </row>
    <row r="5500" spans="1:1" x14ac:dyDescent="0.25">
      <c r="A5500" s="6"/>
    </row>
    <row r="5501" spans="1:1" x14ac:dyDescent="0.25">
      <c r="A5501" s="6"/>
    </row>
    <row r="5502" spans="1:1" x14ac:dyDescent="0.25">
      <c r="A5502" s="6"/>
    </row>
    <row r="5503" spans="1:1" x14ac:dyDescent="0.25">
      <c r="A5503" s="6"/>
    </row>
    <row r="5504" spans="1:1" x14ac:dyDescent="0.25">
      <c r="A5504" s="6"/>
    </row>
    <row r="5505" spans="1:1" x14ac:dyDescent="0.25">
      <c r="A5505" s="6"/>
    </row>
    <row r="5506" spans="1:1" x14ac:dyDescent="0.25">
      <c r="A5506" s="6"/>
    </row>
    <row r="5507" spans="1:1" x14ac:dyDescent="0.25">
      <c r="A5507" s="6"/>
    </row>
    <row r="5508" spans="1:1" x14ac:dyDescent="0.25">
      <c r="A5508" s="6"/>
    </row>
    <row r="5509" spans="1:1" x14ac:dyDescent="0.25">
      <c r="A5509" s="6"/>
    </row>
    <row r="5510" spans="1:1" x14ac:dyDescent="0.25">
      <c r="A5510" s="6"/>
    </row>
    <row r="5511" spans="1:1" x14ac:dyDescent="0.25">
      <c r="A5511" s="6"/>
    </row>
    <row r="5512" spans="1:1" x14ac:dyDescent="0.25">
      <c r="A5512" s="6"/>
    </row>
    <row r="5513" spans="1:1" x14ac:dyDescent="0.25">
      <c r="A5513" s="6"/>
    </row>
    <row r="5514" spans="1:1" x14ac:dyDescent="0.25">
      <c r="A5514" s="6"/>
    </row>
    <row r="5515" spans="1:1" x14ac:dyDescent="0.25">
      <c r="A5515" s="6"/>
    </row>
    <row r="5516" spans="1:1" x14ac:dyDescent="0.25">
      <c r="A5516" s="6"/>
    </row>
    <row r="5517" spans="1:1" x14ac:dyDescent="0.25">
      <c r="A5517" s="6"/>
    </row>
    <row r="5518" spans="1:1" x14ac:dyDescent="0.25">
      <c r="A5518" s="6"/>
    </row>
    <row r="5519" spans="1:1" x14ac:dyDescent="0.25">
      <c r="A5519" s="6"/>
    </row>
    <row r="5520" spans="1:1" x14ac:dyDescent="0.25">
      <c r="A5520" s="6"/>
    </row>
    <row r="5521" spans="1:1" x14ac:dyDescent="0.25">
      <c r="A5521" s="6"/>
    </row>
    <row r="5522" spans="1:1" x14ac:dyDescent="0.25">
      <c r="A5522" s="6"/>
    </row>
    <row r="5523" spans="1:1" x14ac:dyDescent="0.25">
      <c r="A5523" s="6"/>
    </row>
    <row r="5524" spans="1:1" x14ac:dyDescent="0.25">
      <c r="A5524" s="6"/>
    </row>
    <row r="5525" spans="1:1" x14ac:dyDescent="0.25">
      <c r="A5525" s="6"/>
    </row>
    <row r="5526" spans="1:1" x14ac:dyDescent="0.25">
      <c r="A5526" s="6"/>
    </row>
    <row r="5527" spans="1:1" x14ac:dyDescent="0.25">
      <c r="A5527" s="6"/>
    </row>
    <row r="5528" spans="1:1" x14ac:dyDescent="0.25">
      <c r="A5528" s="6"/>
    </row>
    <row r="5529" spans="1:1" x14ac:dyDescent="0.25">
      <c r="A5529" s="6"/>
    </row>
    <row r="5530" spans="1:1" x14ac:dyDescent="0.25">
      <c r="A5530" s="6"/>
    </row>
    <row r="5531" spans="1:1" x14ac:dyDescent="0.25">
      <c r="A5531" s="6"/>
    </row>
    <row r="5532" spans="1:1" x14ac:dyDescent="0.25">
      <c r="A5532" s="6"/>
    </row>
    <row r="5533" spans="1:1" x14ac:dyDescent="0.25">
      <c r="A5533" s="6"/>
    </row>
    <row r="5534" spans="1:1" x14ac:dyDescent="0.25">
      <c r="A5534" s="6"/>
    </row>
    <row r="5535" spans="1:1" x14ac:dyDescent="0.25">
      <c r="A5535" s="6"/>
    </row>
    <row r="5536" spans="1:1" x14ac:dyDescent="0.25">
      <c r="A5536" s="6"/>
    </row>
    <row r="5537" spans="1:1" x14ac:dyDescent="0.25">
      <c r="A5537" s="6"/>
    </row>
    <row r="5538" spans="1:1" x14ac:dyDescent="0.25">
      <c r="A5538" s="6"/>
    </row>
    <row r="5539" spans="1:1" x14ac:dyDescent="0.25">
      <c r="A5539" s="6"/>
    </row>
    <row r="5540" spans="1:1" x14ac:dyDescent="0.25">
      <c r="A5540" s="6"/>
    </row>
    <row r="5541" spans="1:1" x14ac:dyDescent="0.25">
      <c r="A5541" s="6"/>
    </row>
    <row r="5542" spans="1:1" x14ac:dyDescent="0.25">
      <c r="A5542" s="6"/>
    </row>
    <row r="5543" spans="1:1" x14ac:dyDescent="0.25">
      <c r="A5543" s="6"/>
    </row>
    <row r="5544" spans="1:1" x14ac:dyDescent="0.25">
      <c r="A5544" s="6"/>
    </row>
    <row r="5545" spans="1:1" x14ac:dyDescent="0.25">
      <c r="A5545" s="6"/>
    </row>
    <row r="5546" spans="1:1" x14ac:dyDescent="0.25">
      <c r="A5546" s="6"/>
    </row>
    <row r="5547" spans="1:1" x14ac:dyDescent="0.25">
      <c r="A5547" s="6"/>
    </row>
    <row r="5548" spans="1:1" x14ac:dyDescent="0.25">
      <c r="A5548" s="6"/>
    </row>
    <row r="5549" spans="1:1" x14ac:dyDescent="0.25">
      <c r="A5549" s="6"/>
    </row>
    <row r="5550" spans="1:1" x14ac:dyDescent="0.25">
      <c r="A5550" s="6"/>
    </row>
    <row r="5551" spans="1:1" x14ac:dyDescent="0.25">
      <c r="A5551" s="6"/>
    </row>
    <row r="5552" spans="1:1" x14ac:dyDescent="0.25">
      <c r="A5552" s="6"/>
    </row>
    <row r="5553" spans="1:1" x14ac:dyDescent="0.25">
      <c r="A5553" s="6"/>
    </row>
    <row r="5554" spans="1:1" x14ac:dyDescent="0.25">
      <c r="A5554" s="6"/>
    </row>
    <row r="5555" spans="1:1" x14ac:dyDescent="0.25">
      <c r="A5555" s="6"/>
    </row>
    <row r="5556" spans="1:1" x14ac:dyDescent="0.25">
      <c r="A5556" s="6"/>
    </row>
    <row r="5557" spans="1:1" x14ac:dyDescent="0.25">
      <c r="A5557" s="6"/>
    </row>
    <row r="5558" spans="1:1" x14ac:dyDescent="0.25">
      <c r="A5558" s="6"/>
    </row>
    <row r="5559" spans="1:1" x14ac:dyDescent="0.25">
      <c r="A5559" s="6"/>
    </row>
    <row r="5560" spans="1:1" x14ac:dyDescent="0.25">
      <c r="A5560" s="6"/>
    </row>
    <row r="5561" spans="1:1" x14ac:dyDescent="0.25">
      <c r="A5561" s="6"/>
    </row>
    <row r="5562" spans="1:1" x14ac:dyDescent="0.25">
      <c r="A5562" s="6"/>
    </row>
    <row r="5563" spans="1:1" x14ac:dyDescent="0.25">
      <c r="A5563" s="6"/>
    </row>
    <row r="5564" spans="1:1" x14ac:dyDescent="0.25">
      <c r="A5564" s="6"/>
    </row>
    <row r="5565" spans="1:1" x14ac:dyDescent="0.25">
      <c r="A5565" s="6"/>
    </row>
    <row r="5566" spans="1:1" x14ac:dyDescent="0.25">
      <c r="A5566" s="6"/>
    </row>
    <row r="5567" spans="1:1" x14ac:dyDescent="0.25">
      <c r="A5567" s="6"/>
    </row>
    <row r="5568" spans="1:1" x14ac:dyDescent="0.25">
      <c r="A5568" s="6"/>
    </row>
    <row r="5569" spans="1:1" x14ac:dyDescent="0.25">
      <c r="A5569" s="6"/>
    </row>
    <row r="5570" spans="1:1" x14ac:dyDescent="0.25">
      <c r="A5570" s="6"/>
    </row>
    <row r="5571" spans="1:1" x14ac:dyDescent="0.25">
      <c r="A5571" s="6"/>
    </row>
    <row r="5572" spans="1:1" x14ac:dyDescent="0.25">
      <c r="A5572" s="6"/>
    </row>
    <row r="5573" spans="1:1" x14ac:dyDescent="0.25">
      <c r="A5573" s="6"/>
    </row>
    <row r="5574" spans="1:1" x14ac:dyDescent="0.25">
      <c r="A5574" s="6"/>
    </row>
    <row r="5575" spans="1:1" x14ac:dyDescent="0.25">
      <c r="A5575" s="6"/>
    </row>
    <row r="5576" spans="1:1" x14ac:dyDescent="0.25">
      <c r="A5576" s="6"/>
    </row>
    <row r="5577" spans="1:1" x14ac:dyDescent="0.25">
      <c r="A5577" s="6"/>
    </row>
    <row r="5578" spans="1:1" x14ac:dyDescent="0.25">
      <c r="A5578" s="6"/>
    </row>
    <row r="5579" spans="1:1" x14ac:dyDescent="0.25">
      <c r="A5579" s="6"/>
    </row>
    <row r="5580" spans="1:1" x14ac:dyDescent="0.25">
      <c r="A5580" s="6"/>
    </row>
    <row r="5581" spans="1:1" x14ac:dyDescent="0.25">
      <c r="A5581" s="6"/>
    </row>
    <row r="5582" spans="1:1" x14ac:dyDescent="0.25">
      <c r="A5582" s="6"/>
    </row>
    <row r="5583" spans="1:1" x14ac:dyDescent="0.25">
      <c r="A5583" s="6"/>
    </row>
    <row r="5584" spans="1:1" x14ac:dyDescent="0.25">
      <c r="A5584" s="6"/>
    </row>
    <row r="5585" spans="1:1" x14ac:dyDescent="0.25">
      <c r="A5585" s="6"/>
    </row>
    <row r="5586" spans="1:1" x14ac:dyDescent="0.25">
      <c r="A5586" s="6"/>
    </row>
    <row r="5587" spans="1:1" x14ac:dyDescent="0.25">
      <c r="A5587" s="6"/>
    </row>
    <row r="5588" spans="1:1" x14ac:dyDescent="0.25">
      <c r="A5588" s="6"/>
    </row>
    <row r="5589" spans="1:1" x14ac:dyDescent="0.25">
      <c r="A5589" s="6"/>
    </row>
    <row r="5590" spans="1:1" x14ac:dyDescent="0.25">
      <c r="A5590" s="6"/>
    </row>
    <row r="5591" spans="1:1" x14ac:dyDescent="0.25">
      <c r="A5591" s="6"/>
    </row>
    <row r="5592" spans="1:1" x14ac:dyDescent="0.25">
      <c r="A5592" s="6"/>
    </row>
    <row r="5593" spans="1:1" x14ac:dyDescent="0.25">
      <c r="A5593" s="6"/>
    </row>
    <row r="5594" spans="1:1" x14ac:dyDescent="0.25">
      <c r="A5594" s="6"/>
    </row>
    <row r="5595" spans="1:1" x14ac:dyDescent="0.25">
      <c r="A5595" s="6"/>
    </row>
    <row r="5596" spans="1:1" x14ac:dyDescent="0.25">
      <c r="A5596" s="6"/>
    </row>
    <row r="5597" spans="1:1" x14ac:dyDescent="0.25">
      <c r="A5597" s="6"/>
    </row>
    <row r="5598" spans="1:1" x14ac:dyDescent="0.25">
      <c r="A5598" s="6"/>
    </row>
    <row r="5599" spans="1:1" x14ac:dyDescent="0.25">
      <c r="A5599" s="6"/>
    </row>
    <row r="5600" spans="1:1" x14ac:dyDescent="0.25">
      <c r="A5600" s="6"/>
    </row>
    <row r="5601" spans="1:1" x14ac:dyDescent="0.25">
      <c r="A5601" s="6"/>
    </row>
    <row r="5602" spans="1:1" x14ac:dyDescent="0.25">
      <c r="A5602" s="6"/>
    </row>
    <row r="5603" spans="1:1" x14ac:dyDescent="0.25">
      <c r="A5603" s="6"/>
    </row>
    <row r="5604" spans="1:1" x14ac:dyDescent="0.25">
      <c r="A5604" s="6"/>
    </row>
    <row r="5605" spans="1:1" x14ac:dyDescent="0.25">
      <c r="A5605" s="6"/>
    </row>
    <row r="5606" spans="1:1" x14ac:dyDescent="0.25">
      <c r="A5606" s="6"/>
    </row>
    <row r="5607" spans="1:1" x14ac:dyDescent="0.25">
      <c r="A5607" s="6"/>
    </row>
    <row r="5608" spans="1:1" x14ac:dyDescent="0.25">
      <c r="A5608" s="6"/>
    </row>
    <row r="5609" spans="1:1" x14ac:dyDescent="0.25">
      <c r="A5609" s="6"/>
    </row>
    <row r="5610" spans="1:1" x14ac:dyDescent="0.25">
      <c r="A5610" s="6"/>
    </row>
    <row r="5611" spans="1:1" x14ac:dyDescent="0.25">
      <c r="A5611" s="6"/>
    </row>
    <row r="5612" spans="1:1" x14ac:dyDescent="0.25">
      <c r="A5612" s="6"/>
    </row>
    <row r="5613" spans="1:1" x14ac:dyDescent="0.25">
      <c r="A5613" s="6"/>
    </row>
    <row r="5614" spans="1:1" x14ac:dyDescent="0.25">
      <c r="A5614" s="6"/>
    </row>
    <row r="5615" spans="1:1" x14ac:dyDescent="0.25">
      <c r="A5615" s="6"/>
    </row>
    <row r="5616" spans="1:1" x14ac:dyDescent="0.25">
      <c r="A5616" s="6"/>
    </row>
    <row r="5617" spans="1:1" x14ac:dyDescent="0.25">
      <c r="A5617" s="6"/>
    </row>
    <row r="5618" spans="1:1" x14ac:dyDescent="0.25">
      <c r="A5618" s="6"/>
    </row>
    <row r="5619" spans="1:1" x14ac:dyDescent="0.25">
      <c r="A5619" s="6"/>
    </row>
    <row r="5620" spans="1:1" x14ac:dyDescent="0.25">
      <c r="A5620" s="6"/>
    </row>
    <row r="5621" spans="1:1" x14ac:dyDescent="0.25">
      <c r="A5621" s="6"/>
    </row>
    <row r="5622" spans="1:1" x14ac:dyDescent="0.25">
      <c r="A5622" s="6"/>
    </row>
    <row r="5623" spans="1:1" x14ac:dyDescent="0.25">
      <c r="A5623" s="6"/>
    </row>
    <row r="5624" spans="1:1" x14ac:dyDescent="0.25">
      <c r="A5624" s="6"/>
    </row>
    <row r="5625" spans="1:1" x14ac:dyDescent="0.25">
      <c r="A5625" s="6"/>
    </row>
    <row r="5626" spans="1:1" x14ac:dyDescent="0.25">
      <c r="A5626" s="6"/>
    </row>
    <row r="5627" spans="1:1" x14ac:dyDescent="0.25">
      <c r="A5627" s="6"/>
    </row>
    <row r="5628" spans="1:1" x14ac:dyDescent="0.25">
      <c r="A5628" s="6"/>
    </row>
    <row r="5629" spans="1:1" x14ac:dyDescent="0.25">
      <c r="A5629" s="6"/>
    </row>
    <row r="5630" spans="1:1" x14ac:dyDescent="0.25">
      <c r="A5630" s="6"/>
    </row>
    <row r="5631" spans="1:1" x14ac:dyDescent="0.25">
      <c r="A5631" s="6"/>
    </row>
    <row r="5632" spans="1:1" x14ac:dyDescent="0.25">
      <c r="A5632" s="6"/>
    </row>
    <row r="5633" spans="1:1" x14ac:dyDescent="0.25">
      <c r="A5633" s="6"/>
    </row>
    <row r="5634" spans="1:1" x14ac:dyDescent="0.25">
      <c r="A5634" s="6"/>
    </row>
    <row r="5635" spans="1:1" x14ac:dyDescent="0.25">
      <c r="A5635" s="6"/>
    </row>
    <row r="5636" spans="1:1" x14ac:dyDescent="0.25">
      <c r="A5636" s="6"/>
    </row>
    <row r="5637" spans="1:1" x14ac:dyDescent="0.25">
      <c r="A5637" s="6"/>
    </row>
    <row r="5638" spans="1:1" x14ac:dyDescent="0.25">
      <c r="A5638" s="6"/>
    </row>
    <row r="5639" spans="1:1" x14ac:dyDescent="0.25">
      <c r="A5639" s="6"/>
    </row>
    <row r="5640" spans="1:1" x14ac:dyDescent="0.25">
      <c r="A5640" s="6"/>
    </row>
    <row r="5641" spans="1:1" x14ac:dyDescent="0.25">
      <c r="A5641" s="6"/>
    </row>
    <row r="5642" spans="1:1" x14ac:dyDescent="0.25">
      <c r="A5642" s="6"/>
    </row>
    <row r="5643" spans="1:1" x14ac:dyDescent="0.25">
      <c r="A5643" s="6"/>
    </row>
    <row r="5644" spans="1:1" x14ac:dyDescent="0.25">
      <c r="A5644" s="6"/>
    </row>
    <row r="5645" spans="1:1" x14ac:dyDescent="0.25">
      <c r="A5645" s="6"/>
    </row>
    <row r="5646" spans="1:1" x14ac:dyDescent="0.25">
      <c r="A5646" s="6"/>
    </row>
    <row r="5647" spans="1:1" x14ac:dyDescent="0.25">
      <c r="A5647" s="6"/>
    </row>
    <row r="5648" spans="1:1" x14ac:dyDescent="0.25">
      <c r="A5648" s="6"/>
    </row>
    <row r="5649" spans="1:1" x14ac:dyDescent="0.25">
      <c r="A5649" s="6"/>
    </row>
    <row r="5650" spans="1:1" x14ac:dyDescent="0.25">
      <c r="A5650" s="6"/>
    </row>
    <row r="5651" spans="1:1" x14ac:dyDescent="0.25">
      <c r="A5651" s="6"/>
    </row>
    <row r="5652" spans="1:1" x14ac:dyDescent="0.25">
      <c r="A5652" s="6"/>
    </row>
    <row r="5653" spans="1:1" x14ac:dyDescent="0.25">
      <c r="A5653" s="6"/>
    </row>
    <row r="5654" spans="1:1" x14ac:dyDescent="0.25">
      <c r="A5654" s="6"/>
    </row>
    <row r="5655" spans="1:1" x14ac:dyDescent="0.25">
      <c r="A5655" s="6"/>
    </row>
    <row r="5656" spans="1:1" x14ac:dyDescent="0.25">
      <c r="A5656" s="6"/>
    </row>
    <row r="5657" spans="1:1" x14ac:dyDescent="0.25">
      <c r="A5657" s="6"/>
    </row>
    <row r="5658" spans="1:1" x14ac:dyDescent="0.25">
      <c r="A5658" s="6"/>
    </row>
    <row r="5659" spans="1:1" x14ac:dyDescent="0.25">
      <c r="A5659" s="6"/>
    </row>
    <row r="5660" spans="1:1" x14ac:dyDescent="0.25">
      <c r="A5660" s="6"/>
    </row>
    <row r="5661" spans="1:1" x14ac:dyDescent="0.25">
      <c r="A5661" s="6"/>
    </row>
    <row r="5662" spans="1:1" x14ac:dyDescent="0.25">
      <c r="A5662" s="6"/>
    </row>
    <row r="5663" spans="1:1" x14ac:dyDescent="0.25">
      <c r="A5663" s="6"/>
    </row>
    <row r="5664" spans="1:1" x14ac:dyDescent="0.25">
      <c r="A5664" s="6"/>
    </row>
    <row r="5665" spans="1:1" x14ac:dyDescent="0.25">
      <c r="A5665" s="6"/>
    </row>
    <row r="5666" spans="1:1" x14ac:dyDescent="0.25">
      <c r="A5666" s="6"/>
    </row>
    <row r="5667" spans="1:1" x14ac:dyDescent="0.25">
      <c r="A5667" s="6"/>
    </row>
    <row r="5668" spans="1:1" x14ac:dyDescent="0.25">
      <c r="A5668" s="6"/>
    </row>
    <row r="5669" spans="1:1" x14ac:dyDescent="0.25">
      <c r="A5669" s="6"/>
    </row>
    <row r="5670" spans="1:1" x14ac:dyDescent="0.25">
      <c r="A5670" s="6"/>
    </row>
    <row r="5671" spans="1:1" x14ac:dyDescent="0.25">
      <c r="A5671" s="6"/>
    </row>
    <row r="5672" spans="1:1" x14ac:dyDescent="0.25">
      <c r="A5672" s="6"/>
    </row>
    <row r="5673" spans="1:1" x14ac:dyDescent="0.25">
      <c r="A5673" s="6"/>
    </row>
    <row r="5674" spans="1:1" x14ac:dyDescent="0.25">
      <c r="A5674" s="6"/>
    </row>
    <row r="5675" spans="1:1" x14ac:dyDescent="0.25">
      <c r="A5675" s="6"/>
    </row>
    <row r="5676" spans="1:1" x14ac:dyDescent="0.25">
      <c r="A5676" s="6"/>
    </row>
    <row r="5677" spans="1:1" x14ac:dyDescent="0.25">
      <c r="A5677" s="6"/>
    </row>
    <row r="5678" spans="1:1" x14ac:dyDescent="0.25">
      <c r="A5678" s="6"/>
    </row>
    <row r="5679" spans="1:1" x14ac:dyDescent="0.25">
      <c r="A5679" s="6"/>
    </row>
    <row r="5680" spans="1:1" x14ac:dyDescent="0.25">
      <c r="A5680" s="6"/>
    </row>
    <row r="5681" spans="1:1" x14ac:dyDescent="0.25">
      <c r="A5681" s="6"/>
    </row>
    <row r="5682" spans="1:1" x14ac:dyDescent="0.25">
      <c r="A5682" s="6"/>
    </row>
    <row r="5683" spans="1:1" x14ac:dyDescent="0.25">
      <c r="A5683" s="6"/>
    </row>
    <row r="5684" spans="1:1" x14ac:dyDescent="0.25">
      <c r="A5684" s="6"/>
    </row>
    <row r="5685" spans="1:1" x14ac:dyDescent="0.25">
      <c r="A5685" s="6"/>
    </row>
    <row r="5686" spans="1:1" x14ac:dyDescent="0.25">
      <c r="A5686" s="6"/>
    </row>
    <row r="5687" spans="1:1" x14ac:dyDescent="0.25">
      <c r="A5687" s="6"/>
    </row>
    <row r="5688" spans="1:1" x14ac:dyDescent="0.25">
      <c r="A5688" s="6"/>
    </row>
    <row r="5689" spans="1:1" x14ac:dyDescent="0.25">
      <c r="A5689" s="6"/>
    </row>
    <row r="5690" spans="1:1" x14ac:dyDescent="0.25">
      <c r="A5690" s="6"/>
    </row>
    <row r="5691" spans="1:1" x14ac:dyDescent="0.25">
      <c r="A5691" s="6"/>
    </row>
    <row r="5692" spans="1:1" x14ac:dyDescent="0.25">
      <c r="A5692" s="6"/>
    </row>
    <row r="5693" spans="1:1" x14ac:dyDescent="0.25">
      <c r="A5693" s="6"/>
    </row>
    <row r="5694" spans="1:1" x14ac:dyDescent="0.25">
      <c r="A5694" s="6"/>
    </row>
    <row r="5695" spans="1:1" x14ac:dyDescent="0.25">
      <c r="A5695" s="6"/>
    </row>
    <row r="5696" spans="1:1" x14ac:dyDescent="0.25">
      <c r="A5696" s="6"/>
    </row>
    <row r="5697" spans="1:1" x14ac:dyDescent="0.25">
      <c r="A5697" s="6"/>
    </row>
    <row r="5698" spans="1:1" x14ac:dyDescent="0.25">
      <c r="A5698" s="6"/>
    </row>
    <row r="5699" spans="1:1" x14ac:dyDescent="0.25">
      <c r="A5699" s="6"/>
    </row>
    <row r="5700" spans="1:1" x14ac:dyDescent="0.25">
      <c r="A5700" s="6"/>
    </row>
    <row r="5701" spans="1:1" x14ac:dyDescent="0.25">
      <c r="A5701" s="6"/>
    </row>
    <row r="5702" spans="1:1" x14ac:dyDescent="0.25">
      <c r="A5702" s="6"/>
    </row>
    <row r="5703" spans="1:1" x14ac:dyDescent="0.25">
      <c r="A5703" s="6"/>
    </row>
    <row r="5704" spans="1:1" x14ac:dyDescent="0.25">
      <c r="A5704" s="6"/>
    </row>
    <row r="5705" spans="1:1" x14ac:dyDescent="0.25">
      <c r="A5705" s="6"/>
    </row>
    <row r="5706" spans="1:1" x14ac:dyDescent="0.25">
      <c r="A5706" s="6"/>
    </row>
    <row r="5707" spans="1:1" x14ac:dyDescent="0.25">
      <c r="A5707" s="6"/>
    </row>
    <row r="5708" spans="1:1" x14ac:dyDescent="0.25">
      <c r="A5708" s="6"/>
    </row>
    <row r="5709" spans="1:1" x14ac:dyDescent="0.25">
      <c r="A5709" s="6"/>
    </row>
    <row r="5710" spans="1:1" x14ac:dyDescent="0.25">
      <c r="A5710" s="6"/>
    </row>
    <row r="5711" spans="1:1" x14ac:dyDescent="0.25">
      <c r="A5711" s="6"/>
    </row>
    <row r="5712" spans="1:1" x14ac:dyDescent="0.25">
      <c r="A5712" s="6"/>
    </row>
    <row r="5713" spans="1:1" x14ac:dyDescent="0.25">
      <c r="A5713" s="6"/>
    </row>
    <row r="5714" spans="1:1" x14ac:dyDescent="0.25">
      <c r="A5714" s="6"/>
    </row>
    <row r="5715" spans="1:1" x14ac:dyDescent="0.25">
      <c r="A5715" s="6"/>
    </row>
    <row r="5716" spans="1:1" x14ac:dyDescent="0.25">
      <c r="A5716" s="6"/>
    </row>
    <row r="5717" spans="1:1" x14ac:dyDescent="0.25">
      <c r="A5717" s="6"/>
    </row>
    <row r="5718" spans="1:1" x14ac:dyDescent="0.25">
      <c r="A5718" s="6"/>
    </row>
    <row r="5719" spans="1:1" x14ac:dyDescent="0.25">
      <c r="A5719" s="6"/>
    </row>
    <row r="5720" spans="1:1" x14ac:dyDescent="0.25">
      <c r="A5720" s="6"/>
    </row>
    <row r="5721" spans="1:1" x14ac:dyDescent="0.25">
      <c r="A5721" s="6"/>
    </row>
    <row r="5722" spans="1:1" x14ac:dyDescent="0.25">
      <c r="A5722" s="6"/>
    </row>
    <row r="5723" spans="1:1" x14ac:dyDescent="0.25">
      <c r="A5723" s="6"/>
    </row>
    <row r="5724" spans="1:1" x14ac:dyDescent="0.25">
      <c r="A5724" s="6"/>
    </row>
    <row r="5725" spans="1:1" x14ac:dyDescent="0.25">
      <c r="A5725" s="6"/>
    </row>
    <row r="5726" spans="1:1" x14ac:dyDescent="0.25">
      <c r="A5726" s="6"/>
    </row>
    <row r="5727" spans="1:1" x14ac:dyDescent="0.25">
      <c r="A5727" s="6"/>
    </row>
    <row r="5728" spans="1:1" x14ac:dyDescent="0.25">
      <c r="A5728" s="6"/>
    </row>
    <row r="5729" spans="1:1" x14ac:dyDescent="0.25">
      <c r="A5729" s="6"/>
    </row>
    <row r="5730" spans="1:1" x14ac:dyDescent="0.25">
      <c r="A5730" s="6"/>
    </row>
    <row r="5731" spans="1:1" x14ac:dyDescent="0.25">
      <c r="A5731" s="6"/>
    </row>
    <row r="5732" spans="1:1" x14ac:dyDescent="0.25">
      <c r="A5732" s="6"/>
    </row>
    <row r="5733" spans="1:1" x14ac:dyDescent="0.25">
      <c r="A5733" s="6"/>
    </row>
    <row r="5734" spans="1:1" x14ac:dyDescent="0.25">
      <c r="A5734" s="6"/>
    </row>
    <row r="5735" spans="1:1" x14ac:dyDescent="0.25">
      <c r="A5735" s="6"/>
    </row>
    <row r="5736" spans="1:1" x14ac:dyDescent="0.25">
      <c r="A5736" s="6"/>
    </row>
    <row r="5737" spans="1:1" x14ac:dyDescent="0.25">
      <c r="A5737" s="6"/>
    </row>
    <row r="5738" spans="1:1" x14ac:dyDescent="0.25">
      <c r="A5738" s="6"/>
    </row>
    <row r="5739" spans="1:1" x14ac:dyDescent="0.25">
      <c r="A5739" s="6"/>
    </row>
    <row r="5740" spans="1:1" x14ac:dyDescent="0.25">
      <c r="A5740" s="6"/>
    </row>
    <row r="5741" spans="1:1" x14ac:dyDescent="0.25">
      <c r="A5741" s="6"/>
    </row>
    <row r="5742" spans="1:1" x14ac:dyDescent="0.25">
      <c r="A5742" s="6"/>
    </row>
    <row r="5743" spans="1:1" x14ac:dyDescent="0.25">
      <c r="A5743" s="6"/>
    </row>
    <row r="5744" spans="1:1" x14ac:dyDescent="0.25">
      <c r="A5744" s="6"/>
    </row>
    <row r="5745" spans="1:1" x14ac:dyDescent="0.25">
      <c r="A5745" s="6"/>
    </row>
    <row r="5746" spans="1:1" x14ac:dyDescent="0.25">
      <c r="A5746" s="6"/>
    </row>
    <row r="5747" spans="1:1" x14ac:dyDescent="0.25">
      <c r="A5747" s="6"/>
    </row>
    <row r="5748" spans="1:1" x14ac:dyDescent="0.25">
      <c r="A5748" s="6"/>
    </row>
    <row r="5749" spans="1:1" x14ac:dyDescent="0.25">
      <c r="A5749" s="6"/>
    </row>
    <row r="5750" spans="1:1" x14ac:dyDescent="0.25">
      <c r="A5750" s="6"/>
    </row>
    <row r="5751" spans="1:1" x14ac:dyDescent="0.25">
      <c r="A5751" s="6"/>
    </row>
    <row r="5752" spans="1:1" x14ac:dyDescent="0.25">
      <c r="A5752" s="6"/>
    </row>
    <row r="5753" spans="1:1" x14ac:dyDescent="0.25">
      <c r="A5753" s="6"/>
    </row>
    <row r="5754" spans="1:1" x14ac:dyDescent="0.25">
      <c r="A5754" s="6"/>
    </row>
    <row r="5755" spans="1:1" x14ac:dyDescent="0.25">
      <c r="A5755" s="6"/>
    </row>
    <row r="5756" spans="1:1" x14ac:dyDescent="0.25">
      <c r="A5756" s="6"/>
    </row>
    <row r="5757" spans="1:1" x14ac:dyDescent="0.25">
      <c r="A5757" s="6"/>
    </row>
    <row r="5758" spans="1:1" x14ac:dyDescent="0.25">
      <c r="A5758" s="6"/>
    </row>
    <row r="5759" spans="1:1" x14ac:dyDescent="0.25">
      <c r="A5759" s="6"/>
    </row>
    <row r="5760" spans="1:1" x14ac:dyDescent="0.25">
      <c r="A5760" s="6"/>
    </row>
    <row r="5761" spans="1:1" x14ac:dyDescent="0.25">
      <c r="A5761" s="6"/>
    </row>
    <row r="5762" spans="1:1" x14ac:dyDescent="0.25">
      <c r="A5762" s="6"/>
    </row>
    <row r="5763" spans="1:1" x14ac:dyDescent="0.25">
      <c r="A5763" s="6"/>
    </row>
    <row r="5764" spans="1:1" x14ac:dyDescent="0.25">
      <c r="A5764" s="6"/>
    </row>
    <row r="5765" spans="1:1" x14ac:dyDescent="0.25">
      <c r="A5765" s="6"/>
    </row>
    <row r="5766" spans="1:1" x14ac:dyDescent="0.25">
      <c r="A5766" s="6"/>
    </row>
    <row r="5767" spans="1:1" x14ac:dyDescent="0.25">
      <c r="A5767" s="6"/>
    </row>
    <row r="5768" spans="1:1" x14ac:dyDescent="0.25">
      <c r="A5768" s="6"/>
    </row>
    <row r="5769" spans="1:1" x14ac:dyDescent="0.25">
      <c r="A5769" s="6"/>
    </row>
    <row r="5770" spans="1:1" x14ac:dyDescent="0.25">
      <c r="A5770" s="6"/>
    </row>
    <row r="5771" spans="1:1" x14ac:dyDescent="0.25">
      <c r="A5771" s="6"/>
    </row>
    <row r="5772" spans="1:1" x14ac:dyDescent="0.25">
      <c r="A5772" s="6"/>
    </row>
    <row r="5773" spans="1:1" x14ac:dyDescent="0.25">
      <c r="A5773" s="6"/>
    </row>
    <row r="5774" spans="1:1" x14ac:dyDescent="0.25">
      <c r="A5774" s="6"/>
    </row>
    <row r="5775" spans="1:1" x14ac:dyDescent="0.25">
      <c r="A5775" s="6"/>
    </row>
    <row r="5776" spans="1:1" x14ac:dyDescent="0.25">
      <c r="A5776" s="6"/>
    </row>
    <row r="5777" spans="1:1" x14ac:dyDescent="0.25">
      <c r="A5777" s="6"/>
    </row>
    <row r="5778" spans="1:1" x14ac:dyDescent="0.25">
      <c r="A5778" s="6"/>
    </row>
    <row r="5779" spans="1:1" x14ac:dyDescent="0.25">
      <c r="A5779" s="6"/>
    </row>
    <row r="5780" spans="1:1" x14ac:dyDescent="0.25">
      <c r="A5780" s="6"/>
    </row>
    <row r="5781" spans="1:1" x14ac:dyDescent="0.25">
      <c r="A5781" s="6"/>
    </row>
    <row r="5782" spans="1:1" x14ac:dyDescent="0.25">
      <c r="A5782" s="6"/>
    </row>
    <row r="5783" spans="1:1" x14ac:dyDescent="0.25">
      <c r="A5783" s="6"/>
    </row>
    <row r="5784" spans="1:1" x14ac:dyDescent="0.25">
      <c r="A5784" s="6"/>
    </row>
    <row r="5785" spans="1:1" x14ac:dyDescent="0.25">
      <c r="A5785" s="6"/>
    </row>
    <row r="5786" spans="1:1" x14ac:dyDescent="0.25">
      <c r="A5786" s="6"/>
    </row>
    <row r="5787" spans="1:1" x14ac:dyDescent="0.25">
      <c r="A5787" s="6"/>
    </row>
    <row r="5788" spans="1:1" x14ac:dyDescent="0.25">
      <c r="A5788" s="6"/>
    </row>
    <row r="5789" spans="1:1" x14ac:dyDescent="0.25">
      <c r="A5789" s="6"/>
    </row>
    <row r="5790" spans="1:1" x14ac:dyDescent="0.25">
      <c r="A5790" s="6"/>
    </row>
    <row r="5791" spans="1:1" x14ac:dyDescent="0.25">
      <c r="A5791" s="6"/>
    </row>
    <row r="5792" spans="1:1" x14ac:dyDescent="0.25">
      <c r="A5792" s="6"/>
    </row>
    <row r="5793" spans="1:1" x14ac:dyDescent="0.25">
      <c r="A5793" s="6"/>
    </row>
    <row r="5794" spans="1:1" x14ac:dyDescent="0.25">
      <c r="A5794" s="6"/>
    </row>
    <row r="5795" spans="1:1" x14ac:dyDescent="0.25">
      <c r="A5795" s="6"/>
    </row>
    <row r="5796" spans="1:1" x14ac:dyDescent="0.25">
      <c r="A5796" s="6"/>
    </row>
    <row r="5797" spans="1:1" x14ac:dyDescent="0.25">
      <c r="A5797" s="6"/>
    </row>
    <row r="5798" spans="1:1" x14ac:dyDescent="0.25">
      <c r="A5798" s="6"/>
    </row>
    <row r="5799" spans="1:1" x14ac:dyDescent="0.25">
      <c r="A5799" s="6"/>
    </row>
    <row r="5800" spans="1:1" x14ac:dyDescent="0.25">
      <c r="A5800" s="6"/>
    </row>
    <row r="5801" spans="1:1" x14ac:dyDescent="0.25">
      <c r="A5801" s="6"/>
    </row>
    <row r="5802" spans="1:1" x14ac:dyDescent="0.25">
      <c r="A5802" s="6"/>
    </row>
    <row r="5803" spans="1:1" x14ac:dyDescent="0.25">
      <c r="A5803" s="6"/>
    </row>
    <row r="5804" spans="1:1" x14ac:dyDescent="0.25">
      <c r="A5804" s="6"/>
    </row>
    <row r="5805" spans="1:1" x14ac:dyDescent="0.25">
      <c r="A5805" s="6"/>
    </row>
    <row r="5806" spans="1:1" x14ac:dyDescent="0.25">
      <c r="A5806" s="6"/>
    </row>
    <row r="5807" spans="1:1" x14ac:dyDescent="0.25">
      <c r="A5807" s="6"/>
    </row>
    <row r="5808" spans="1:1" x14ac:dyDescent="0.25">
      <c r="A5808" s="6"/>
    </row>
    <row r="5809" spans="1:1" x14ac:dyDescent="0.25">
      <c r="A5809" s="6"/>
    </row>
    <row r="5810" spans="1:1" x14ac:dyDescent="0.25">
      <c r="A5810" s="6"/>
    </row>
    <row r="5811" spans="1:1" x14ac:dyDescent="0.25">
      <c r="A5811" s="6"/>
    </row>
    <row r="5812" spans="1:1" x14ac:dyDescent="0.25">
      <c r="A5812" s="6"/>
    </row>
    <row r="5813" spans="1:1" x14ac:dyDescent="0.25">
      <c r="A5813" s="6"/>
    </row>
    <row r="5814" spans="1:1" x14ac:dyDescent="0.25">
      <c r="A5814" s="6"/>
    </row>
    <row r="5815" spans="1:1" x14ac:dyDescent="0.25">
      <c r="A5815" s="6"/>
    </row>
    <row r="5816" spans="1:1" x14ac:dyDescent="0.25">
      <c r="A5816" s="6"/>
    </row>
    <row r="5817" spans="1:1" x14ac:dyDescent="0.25">
      <c r="A5817" s="6"/>
    </row>
    <row r="5818" spans="1:1" x14ac:dyDescent="0.25">
      <c r="A5818" s="6"/>
    </row>
    <row r="5819" spans="1:1" x14ac:dyDescent="0.25">
      <c r="A5819" s="6"/>
    </row>
    <row r="5820" spans="1:1" x14ac:dyDescent="0.25">
      <c r="A5820" s="6"/>
    </row>
    <row r="5821" spans="1:1" x14ac:dyDescent="0.25">
      <c r="A5821" s="6"/>
    </row>
    <row r="5822" spans="1:1" x14ac:dyDescent="0.25">
      <c r="A5822" s="6"/>
    </row>
    <row r="5823" spans="1:1" x14ac:dyDescent="0.25">
      <c r="A5823" s="6"/>
    </row>
    <row r="5824" spans="1:1" x14ac:dyDescent="0.25">
      <c r="A5824" s="6"/>
    </row>
    <row r="5825" spans="1:1" x14ac:dyDescent="0.25">
      <c r="A5825" s="6"/>
    </row>
    <row r="5826" spans="1:1" x14ac:dyDescent="0.25">
      <c r="A5826" s="6"/>
    </row>
    <row r="5827" spans="1:1" x14ac:dyDescent="0.25">
      <c r="A5827" s="6"/>
    </row>
    <row r="5828" spans="1:1" x14ac:dyDescent="0.25">
      <c r="A5828" s="6"/>
    </row>
    <row r="5829" spans="1:1" x14ac:dyDescent="0.25">
      <c r="A5829" s="6"/>
    </row>
    <row r="5830" spans="1:1" x14ac:dyDescent="0.25">
      <c r="A5830" s="6"/>
    </row>
    <row r="5831" spans="1:1" x14ac:dyDescent="0.25">
      <c r="A5831" s="6"/>
    </row>
    <row r="5832" spans="1:1" x14ac:dyDescent="0.25">
      <c r="A5832" s="6"/>
    </row>
    <row r="5833" spans="1:1" x14ac:dyDescent="0.25">
      <c r="A5833" s="6"/>
    </row>
    <row r="5834" spans="1:1" x14ac:dyDescent="0.25">
      <c r="A5834" s="6"/>
    </row>
    <row r="5835" spans="1:1" x14ac:dyDescent="0.25">
      <c r="A5835" s="6"/>
    </row>
    <row r="5836" spans="1:1" x14ac:dyDescent="0.25">
      <c r="A5836" s="6"/>
    </row>
    <row r="5837" spans="1:1" x14ac:dyDescent="0.25">
      <c r="A5837" s="6"/>
    </row>
    <row r="5838" spans="1:1" x14ac:dyDescent="0.25">
      <c r="A5838" s="6"/>
    </row>
    <row r="5839" spans="1:1" x14ac:dyDescent="0.25">
      <c r="A5839" s="6"/>
    </row>
    <row r="5840" spans="1:1" x14ac:dyDescent="0.25">
      <c r="A5840" s="6"/>
    </row>
    <row r="5841" spans="1:1" x14ac:dyDescent="0.25">
      <c r="A5841" s="6"/>
    </row>
    <row r="5842" spans="1:1" x14ac:dyDescent="0.25">
      <c r="A5842" s="6"/>
    </row>
    <row r="5843" spans="1:1" x14ac:dyDescent="0.25">
      <c r="A5843" s="6"/>
    </row>
    <row r="5844" spans="1:1" x14ac:dyDescent="0.25">
      <c r="A5844" s="6"/>
    </row>
    <row r="5845" spans="1:1" x14ac:dyDescent="0.25">
      <c r="A5845" s="6"/>
    </row>
    <row r="5846" spans="1:1" x14ac:dyDescent="0.25">
      <c r="A5846" s="6"/>
    </row>
    <row r="5847" spans="1:1" x14ac:dyDescent="0.25">
      <c r="A5847" s="6"/>
    </row>
    <row r="5848" spans="1:1" x14ac:dyDescent="0.25">
      <c r="A5848" s="6"/>
    </row>
    <row r="5849" spans="1:1" x14ac:dyDescent="0.25">
      <c r="A5849" s="6"/>
    </row>
    <row r="5850" spans="1:1" x14ac:dyDescent="0.25">
      <c r="A5850" s="6"/>
    </row>
    <row r="5851" spans="1:1" x14ac:dyDescent="0.25">
      <c r="A5851" s="6"/>
    </row>
    <row r="5852" spans="1:1" x14ac:dyDescent="0.25">
      <c r="A5852" s="6"/>
    </row>
    <row r="5853" spans="1:1" x14ac:dyDescent="0.25">
      <c r="A5853" s="6"/>
    </row>
    <row r="5854" spans="1:1" x14ac:dyDescent="0.25">
      <c r="A5854" s="6"/>
    </row>
    <row r="5855" spans="1:1" x14ac:dyDescent="0.25">
      <c r="A5855" s="6"/>
    </row>
    <row r="5856" spans="1:1" x14ac:dyDescent="0.25">
      <c r="A5856" s="6"/>
    </row>
    <row r="5857" spans="1:1" x14ac:dyDescent="0.25">
      <c r="A5857" s="6"/>
    </row>
    <row r="5858" spans="1:1" x14ac:dyDescent="0.25">
      <c r="A5858" s="6"/>
    </row>
    <row r="5859" spans="1:1" x14ac:dyDescent="0.25">
      <c r="A5859" s="6"/>
    </row>
    <row r="5860" spans="1:1" x14ac:dyDescent="0.25">
      <c r="A5860" s="6"/>
    </row>
    <row r="5861" spans="1:1" x14ac:dyDescent="0.25">
      <c r="A5861" s="6"/>
    </row>
    <row r="5862" spans="1:1" x14ac:dyDescent="0.25">
      <c r="A5862" s="6"/>
    </row>
    <row r="5863" spans="1:1" x14ac:dyDescent="0.25">
      <c r="A5863" s="6"/>
    </row>
    <row r="5864" spans="1:1" x14ac:dyDescent="0.25">
      <c r="A5864" s="6"/>
    </row>
    <row r="5865" spans="1:1" x14ac:dyDescent="0.25">
      <c r="A5865" s="6"/>
    </row>
    <row r="5866" spans="1:1" x14ac:dyDescent="0.25">
      <c r="A5866" s="6"/>
    </row>
    <row r="5867" spans="1:1" x14ac:dyDescent="0.25">
      <c r="A5867" s="6"/>
    </row>
    <row r="5868" spans="1:1" x14ac:dyDescent="0.25">
      <c r="A5868" s="6"/>
    </row>
    <row r="5869" spans="1:1" x14ac:dyDescent="0.25">
      <c r="A5869" s="6"/>
    </row>
    <row r="5870" spans="1:1" x14ac:dyDescent="0.25">
      <c r="A5870" s="6"/>
    </row>
    <row r="5871" spans="1:1" x14ac:dyDescent="0.25">
      <c r="A5871" s="6"/>
    </row>
    <row r="5872" spans="1:1" x14ac:dyDescent="0.25">
      <c r="A5872" s="6"/>
    </row>
    <row r="5873" spans="1:1" x14ac:dyDescent="0.25">
      <c r="A5873" s="6"/>
    </row>
    <row r="5874" spans="1:1" x14ac:dyDescent="0.25">
      <c r="A5874" s="6"/>
    </row>
    <row r="5875" spans="1:1" x14ac:dyDescent="0.25">
      <c r="A5875" s="6"/>
    </row>
    <row r="5876" spans="1:1" x14ac:dyDescent="0.25">
      <c r="A5876" s="6"/>
    </row>
    <row r="5877" spans="1:1" x14ac:dyDescent="0.25">
      <c r="A5877" s="6"/>
    </row>
    <row r="5878" spans="1:1" x14ac:dyDescent="0.25">
      <c r="A5878" s="6"/>
    </row>
    <row r="5879" spans="1:1" x14ac:dyDescent="0.25">
      <c r="A5879" s="6"/>
    </row>
    <row r="5880" spans="1:1" x14ac:dyDescent="0.25">
      <c r="A5880" s="6"/>
    </row>
    <row r="5881" spans="1:1" x14ac:dyDescent="0.25">
      <c r="A5881" s="6"/>
    </row>
    <row r="5882" spans="1:1" x14ac:dyDescent="0.25">
      <c r="A5882" s="6"/>
    </row>
    <row r="5883" spans="1:1" x14ac:dyDescent="0.25">
      <c r="A5883" s="6"/>
    </row>
    <row r="5884" spans="1:1" x14ac:dyDescent="0.25">
      <c r="A5884" s="6"/>
    </row>
    <row r="5885" spans="1:1" x14ac:dyDescent="0.25">
      <c r="A5885" s="6"/>
    </row>
    <row r="5886" spans="1:1" x14ac:dyDescent="0.25">
      <c r="A5886" s="6"/>
    </row>
    <row r="5887" spans="1:1" x14ac:dyDescent="0.25">
      <c r="A5887" s="6"/>
    </row>
    <row r="5888" spans="1:1" x14ac:dyDescent="0.25">
      <c r="A5888" s="6"/>
    </row>
    <row r="5889" spans="1:1" x14ac:dyDescent="0.25">
      <c r="A5889" s="6"/>
    </row>
    <row r="5890" spans="1:1" x14ac:dyDescent="0.25">
      <c r="A5890" s="6"/>
    </row>
    <row r="5891" spans="1:1" x14ac:dyDescent="0.25">
      <c r="A5891" s="6"/>
    </row>
    <row r="5892" spans="1:1" x14ac:dyDescent="0.25">
      <c r="A5892" s="6"/>
    </row>
    <row r="5893" spans="1:1" x14ac:dyDescent="0.25">
      <c r="A5893" s="6"/>
    </row>
    <row r="5894" spans="1:1" x14ac:dyDescent="0.25">
      <c r="A5894" s="6"/>
    </row>
    <row r="5895" spans="1:1" x14ac:dyDescent="0.25">
      <c r="A5895" s="6"/>
    </row>
    <row r="5896" spans="1:1" x14ac:dyDescent="0.25">
      <c r="A5896" s="6"/>
    </row>
    <row r="5897" spans="1:1" x14ac:dyDescent="0.25">
      <c r="A5897" s="6"/>
    </row>
    <row r="5898" spans="1:1" x14ac:dyDescent="0.25">
      <c r="A5898" s="6"/>
    </row>
    <row r="5899" spans="1:1" x14ac:dyDescent="0.25">
      <c r="A5899" s="6"/>
    </row>
    <row r="5900" spans="1:1" x14ac:dyDescent="0.25">
      <c r="A5900" s="6"/>
    </row>
    <row r="5901" spans="1:1" x14ac:dyDescent="0.25">
      <c r="A5901" s="6"/>
    </row>
    <row r="5902" spans="1:1" x14ac:dyDescent="0.25">
      <c r="A5902" s="6"/>
    </row>
    <row r="5903" spans="1:1" x14ac:dyDescent="0.25">
      <c r="A5903" s="6"/>
    </row>
    <row r="5904" spans="1:1" x14ac:dyDescent="0.25">
      <c r="A5904" s="6"/>
    </row>
    <row r="5905" spans="1:1" x14ac:dyDescent="0.25">
      <c r="A5905" s="6"/>
    </row>
    <row r="5906" spans="1:1" x14ac:dyDescent="0.25">
      <c r="A5906" s="6"/>
    </row>
    <row r="5907" spans="1:1" x14ac:dyDescent="0.25">
      <c r="A5907" s="6"/>
    </row>
    <row r="5908" spans="1:1" x14ac:dyDescent="0.25">
      <c r="A5908" s="6"/>
    </row>
    <row r="5909" spans="1:1" x14ac:dyDescent="0.25">
      <c r="A5909" s="6"/>
    </row>
    <row r="5910" spans="1:1" x14ac:dyDescent="0.25">
      <c r="A5910" s="6"/>
    </row>
    <row r="5911" spans="1:1" x14ac:dyDescent="0.25">
      <c r="A5911" s="6"/>
    </row>
    <row r="5912" spans="1:1" x14ac:dyDescent="0.25">
      <c r="A5912" s="6"/>
    </row>
    <row r="5913" spans="1:1" x14ac:dyDescent="0.25">
      <c r="A5913" s="6"/>
    </row>
    <row r="5914" spans="1:1" x14ac:dyDescent="0.25">
      <c r="A5914" s="6"/>
    </row>
    <row r="5915" spans="1:1" x14ac:dyDescent="0.25">
      <c r="A5915" s="6"/>
    </row>
    <row r="5916" spans="1:1" x14ac:dyDescent="0.25">
      <c r="A5916" s="6"/>
    </row>
    <row r="5917" spans="1:1" x14ac:dyDescent="0.25">
      <c r="A5917" s="6"/>
    </row>
    <row r="5918" spans="1:1" x14ac:dyDescent="0.25">
      <c r="A5918" s="6"/>
    </row>
    <row r="5919" spans="1:1" x14ac:dyDescent="0.25">
      <c r="A5919" s="6"/>
    </row>
    <row r="5920" spans="1:1" x14ac:dyDescent="0.25">
      <c r="A5920" s="6"/>
    </row>
    <row r="5921" spans="1:1" x14ac:dyDescent="0.25">
      <c r="A5921" s="6"/>
    </row>
    <row r="5922" spans="1:1" x14ac:dyDescent="0.25">
      <c r="A5922" s="6"/>
    </row>
    <row r="5923" spans="1:1" x14ac:dyDescent="0.25">
      <c r="A5923" s="6"/>
    </row>
    <row r="5924" spans="1:1" x14ac:dyDescent="0.25">
      <c r="A5924" s="6"/>
    </row>
    <row r="5925" spans="1:1" x14ac:dyDescent="0.25">
      <c r="A5925" s="6"/>
    </row>
    <row r="5926" spans="1:1" x14ac:dyDescent="0.25">
      <c r="A5926" s="6"/>
    </row>
    <row r="5927" spans="1:1" x14ac:dyDescent="0.25">
      <c r="A5927" s="6"/>
    </row>
    <row r="5928" spans="1:1" x14ac:dyDescent="0.25">
      <c r="A5928" s="6"/>
    </row>
    <row r="5929" spans="1:1" x14ac:dyDescent="0.25">
      <c r="A5929" s="6"/>
    </row>
    <row r="5930" spans="1:1" x14ac:dyDescent="0.25">
      <c r="A5930" s="6"/>
    </row>
    <row r="5931" spans="1:1" x14ac:dyDescent="0.25">
      <c r="A5931" s="6"/>
    </row>
    <row r="5932" spans="1:1" x14ac:dyDescent="0.25">
      <c r="A5932" s="6"/>
    </row>
    <row r="5933" spans="1:1" x14ac:dyDescent="0.25">
      <c r="A5933" s="6"/>
    </row>
    <row r="5934" spans="1:1" x14ac:dyDescent="0.25">
      <c r="A5934" s="6"/>
    </row>
    <row r="5935" spans="1:1" x14ac:dyDescent="0.25">
      <c r="A5935" s="6"/>
    </row>
    <row r="5936" spans="1:1" x14ac:dyDescent="0.25">
      <c r="A5936" s="6"/>
    </row>
    <row r="5937" spans="1:1" x14ac:dyDescent="0.25">
      <c r="A5937" s="6"/>
    </row>
    <row r="5938" spans="1:1" x14ac:dyDescent="0.25">
      <c r="A5938" s="6"/>
    </row>
    <row r="5939" spans="1:1" x14ac:dyDescent="0.25">
      <c r="A5939" s="6"/>
    </row>
    <row r="5940" spans="1:1" x14ac:dyDescent="0.25">
      <c r="A5940" s="6"/>
    </row>
    <row r="5941" spans="1:1" x14ac:dyDescent="0.25">
      <c r="A5941" s="6"/>
    </row>
    <row r="5942" spans="1:1" x14ac:dyDescent="0.25">
      <c r="A5942" s="6"/>
    </row>
    <row r="5943" spans="1:1" x14ac:dyDescent="0.25">
      <c r="A5943" s="6"/>
    </row>
    <row r="5944" spans="1:1" x14ac:dyDescent="0.25">
      <c r="A5944" s="6"/>
    </row>
    <row r="5945" spans="1:1" x14ac:dyDescent="0.25">
      <c r="A5945" s="6"/>
    </row>
    <row r="5946" spans="1:1" x14ac:dyDescent="0.25">
      <c r="A5946" s="6"/>
    </row>
    <row r="5947" spans="1:1" x14ac:dyDescent="0.25">
      <c r="A5947" s="6"/>
    </row>
    <row r="5948" spans="1:1" x14ac:dyDescent="0.25">
      <c r="A5948" s="6"/>
    </row>
    <row r="5949" spans="1:1" x14ac:dyDescent="0.25">
      <c r="A5949" s="6"/>
    </row>
    <row r="5950" spans="1:1" x14ac:dyDescent="0.25">
      <c r="A5950" s="6"/>
    </row>
    <row r="5951" spans="1:1" x14ac:dyDescent="0.25">
      <c r="A5951" s="6"/>
    </row>
    <row r="5952" spans="1:1" x14ac:dyDescent="0.25">
      <c r="A5952" s="6"/>
    </row>
    <row r="5953" spans="1:1" x14ac:dyDescent="0.25">
      <c r="A5953" s="6"/>
    </row>
    <row r="5954" spans="1:1" x14ac:dyDescent="0.25">
      <c r="A5954" s="6"/>
    </row>
    <row r="5955" spans="1:1" x14ac:dyDescent="0.25">
      <c r="A5955" s="6"/>
    </row>
    <row r="5956" spans="1:1" x14ac:dyDescent="0.25">
      <c r="A5956" s="6"/>
    </row>
    <row r="5957" spans="1:1" x14ac:dyDescent="0.25">
      <c r="A5957" s="6"/>
    </row>
    <row r="5958" spans="1:1" x14ac:dyDescent="0.25">
      <c r="A5958" s="6"/>
    </row>
    <row r="5959" spans="1:1" x14ac:dyDescent="0.25">
      <c r="A5959" s="6"/>
    </row>
    <row r="5960" spans="1:1" x14ac:dyDescent="0.25">
      <c r="A5960" s="6"/>
    </row>
    <row r="5961" spans="1:1" x14ac:dyDescent="0.25">
      <c r="A5961" s="6"/>
    </row>
    <row r="5962" spans="1:1" x14ac:dyDescent="0.25">
      <c r="A5962" s="6"/>
    </row>
    <row r="5963" spans="1:1" x14ac:dyDescent="0.25">
      <c r="A5963" s="6"/>
    </row>
    <row r="5964" spans="1:1" x14ac:dyDescent="0.25">
      <c r="A5964" s="6"/>
    </row>
    <row r="5965" spans="1:1" x14ac:dyDescent="0.25">
      <c r="A5965" s="6"/>
    </row>
    <row r="5966" spans="1:1" x14ac:dyDescent="0.25">
      <c r="A5966" s="6"/>
    </row>
    <row r="5967" spans="1:1" x14ac:dyDescent="0.25">
      <c r="A5967" s="6"/>
    </row>
    <row r="5968" spans="1:1" x14ac:dyDescent="0.25">
      <c r="A5968" s="6"/>
    </row>
    <row r="5969" spans="1:1" x14ac:dyDescent="0.25">
      <c r="A5969" s="6"/>
    </row>
    <row r="5970" spans="1:1" x14ac:dyDescent="0.25">
      <c r="A5970" s="6"/>
    </row>
    <row r="5971" spans="1:1" x14ac:dyDescent="0.25">
      <c r="A5971" s="6"/>
    </row>
    <row r="5972" spans="1:1" x14ac:dyDescent="0.25">
      <c r="A5972" s="6"/>
    </row>
    <row r="5973" spans="1:1" x14ac:dyDescent="0.25">
      <c r="A5973" s="6"/>
    </row>
    <row r="5974" spans="1:1" x14ac:dyDescent="0.25">
      <c r="A5974" s="6"/>
    </row>
    <row r="5975" spans="1:1" x14ac:dyDescent="0.25">
      <c r="A5975" s="6"/>
    </row>
    <row r="5976" spans="1:1" x14ac:dyDescent="0.25">
      <c r="A5976" s="6"/>
    </row>
    <row r="5977" spans="1:1" x14ac:dyDescent="0.25">
      <c r="A5977" s="6"/>
    </row>
    <row r="5978" spans="1:1" x14ac:dyDescent="0.25">
      <c r="A5978" s="6"/>
    </row>
    <row r="5979" spans="1:1" x14ac:dyDescent="0.25">
      <c r="A5979" s="6"/>
    </row>
    <row r="5980" spans="1:1" x14ac:dyDescent="0.25">
      <c r="A5980" s="6"/>
    </row>
    <row r="5981" spans="1:1" x14ac:dyDescent="0.25">
      <c r="A5981" s="6"/>
    </row>
    <row r="5982" spans="1:1" x14ac:dyDescent="0.25">
      <c r="A5982" s="6"/>
    </row>
    <row r="5983" spans="1:1" x14ac:dyDescent="0.25">
      <c r="A5983" s="6"/>
    </row>
    <row r="5984" spans="1:1" x14ac:dyDescent="0.25">
      <c r="A5984" s="6"/>
    </row>
    <row r="5985" spans="1:1" x14ac:dyDescent="0.25">
      <c r="A5985" s="6"/>
    </row>
    <row r="5986" spans="1:1" x14ac:dyDescent="0.25">
      <c r="A5986" s="6"/>
    </row>
    <row r="5987" spans="1:1" x14ac:dyDescent="0.25">
      <c r="A5987" s="6"/>
    </row>
    <row r="5988" spans="1:1" x14ac:dyDescent="0.25">
      <c r="A5988" s="6"/>
    </row>
    <row r="5989" spans="1:1" x14ac:dyDescent="0.25">
      <c r="A5989" s="6"/>
    </row>
    <row r="5990" spans="1:1" x14ac:dyDescent="0.25">
      <c r="A5990" s="6"/>
    </row>
    <row r="5991" spans="1:1" x14ac:dyDescent="0.25">
      <c r="A5991" s="6"/>
    </row>
    <row r="5992" spans="1:1" x14ac:dyDescent="0.25">
      <c r="A5992" s="6"/>
    </row>
    <row r="5993" spans="1:1" x14ac:dyDescent="0.25">
      <c r="A5993" s="6"/>
    </row>
    <row r="5994" spans="1:1" x14ac:dyDescent="0.25">
      <c r="A5994" s="6"/>
    </row>
    <row r="5995" spans="1:1" x14ac:dyDescent="0.25">
      <c r="A5995" s="6"/>
    </row>
    <row r="5996" spans="1:1" x14ac:dyDescent="0.25">
      <c r="A5996" s="6"/>
    </row>
    <row r="5997" spans="1:1" x14ac:dyDescent="0.25">
      <c r="A5997" s="6"/>
    </row>
    <row r="5998" spans="1:1" x14ac:dyDescent="0.25">
      <c r="A5998" s="6"/>
    </row>
    <row r="5999" spans="1:1" x14ac:dyDescent="0.25">
      <c r="A5999" s="6"/>
    </row>
    <row r="6000" spans="1:1" x14ac:dyDescent="0.25">
      <c r="A6000" s="6"/>
    </row>
    <row r="6001" spans="1:1" x14ac:dyDescent="0.25">
      <c r="A6001" s="6"/>
    </row>
    <row r="6002" spans="1:1" x14ac:dyDescent="0.25">
      <c r="A6002" s="6"/>
    </row>
    <row r="6003" spans="1:1" x14ac:dyDescent="0.25">
      <c r="A6003" s="6"/>
    </row>
    <row r="6004" spans="1:1" x14ac:dyDescent="0.25">
      <c r="A6004" s="6"/>
    </row>
    <row r="6005" spans="1:1" x14ac:dyDescent="0.25">
      <c r="A6005" s="6"/>
    </row>
    <row r="6006" spans="1:1" x14ac:dyDescent="0.25">
      <c r="A6006" s="6"/>
    </row>
    <row r="6007" spans="1:1" x14ac:dyDescent="0.25">
      <c r="A6007" s="6"/>
    </row>
    <row r="6008" spans="1:1" x14ac:dyDescent="0.25">
      <c r="A6008" s="6"/>
    </row>
    <row r="6009" spans="1:1" x14ac:dyDescent="0.25">
      <c r="A6009" s="6"/>
    </row>
    <row r="6010" spans="1:1" x14ac:dyDescent="0.25">
      <c r="A6010" s="6"/>
    </row>
    <row r="6011" spans="1:1" x14ac:dyDescent="0.25">
      <c r="A6011" s="6"/>
    </row>
    <row r="6012" spans="1:1" x14ac:dyDescent="0.25">
      <c r="A6012" s="6"/>
    </row>
    <row r="6013" spans="1:1" x14ac:dyDescent="0.25">
      <c r="A6013" s="6"/>
    </row>
    <row r="6014" spans="1:1" x14ac:dyDescent="0.25">
      <c r="A6014" s="6"/>
    </row>
    <row r="6015" spans="1:1" x14ac:dyDescent="0.25">
      <c r="A6015" s="6"/>
    </row>
    <row r="6016" spans="1:1" x14ac:dyDescent="0.25">
      <c r="A6016" s="6"/>
    </row>
    <row r="6017" spans="1:1" x14ac:dyDescent="0.25">
      <c r="A6017" s="6"/>
    </row>
    <row r="6018" spans="1:1" x14ac:dyDescent="0.25">
      <c r="A6018" s="6"/>
    </row>
    <row r="6019" spans="1:1" x14ac:dyDescent="0.25">
      <c r="A6019" s="6"/>
    </row>
    <row r="6020" spans="1:1" x14ac:dyDescent="0.25">
      <c r="A6020" s="6"/>
    </row>
    <row r="6021" spans="1:1" x14ac:dyDescent="0.25">
      <c r="A6021" s="6"/>
    </row>
    <row r="6022" spans="1:1" x14ac:dyDescent="0.25">
      <c r="A6022" s="6"/>
    </row>
    <row r="6023" spans="1:1" x14ac:dyDescent="0.25">
      <c r="A6023" s="6"/>
    </row>
    <row r="6024" spans="1:1" x14ac:dyDescent="0.25">
      <c r="A6024" s="6"/>
    </row>
    <row r="6025" spans="1:1" x14ac:dyDescent="0.25">
      <c r="A6025" s="6"/>
    </row>
    <row r="6026" spans="1:1" x14ac:dyDescent="0.25">
      <c r="A6026" s="6"/>
    </row>
    <row r="6027" spans="1:1" x14ac:dyDescent="0.25">
      <c r="A6027" s="6"/>
    </row>
    <row r="6028" spans="1:1" x14ac:dyDescent="0.25">
      <c r="A6028" s="6"/>
    </row>
    <row r="6029" spans="1:1" x14ac:dyDescent="0.25">
      <c r="A6029" s="6"/>
    </row>
    <row r="6030" spans="1:1" x14ac:dyDescent="0.25">
      <c r="A6030" s="6"/>
    </row>
    <row r="6031" spans="1:1" x14ac:dyDescent="0.25">
      <c r="A6031" s="6"/>
    </row>
    <row r="6032" spans="1:1" x14ac:dyDescent="0.25">
      <c r="A6032" s="6"/>
    </row>
    <row r="6033" spans="1:1" x14ac:dyDescent="0.25">
      <c r="A6033" s="6"/>
    </row>
    <row r="6034" spans="1:1" x14ac:dyDescent="0.25">
      <c r="A6034" s="6"/>
    </row>
    <row r="6035" spans="1:1" x14ac:dyDescent="0.25">
      <c r="A6035" s="6"/>
    </row>
    <row r="6036" spans="1:1" x14ac:dyDescent="0.25">
      <c r="A6036" s="6"/>
    </row>
    <row r="6037" spans="1:1" x14ac:dyDescent="0.25">
      <c r="A6037" s="6"/>
    </row>
    <row r="6038" spans="1:1" x14ac:dyDescent="0.25">
      <c r="A6038" s="6"/>
    </row>
    <row r="6039" spans="1:1" x14ac:dyDescent="0.25">
      <c r="A6039" s="6"/>
    </row>
    <row r="6040" spans="1:1" x14ac:dyDescent="0.25">
      <c r="A6040" s="6"/>
    </row>
    <row r="6041" spans="1:1" x14ac:dyDescent="0.25">
      <c r="A6041" s="6"/>
    </row>
    <row r="6042" spans="1:1" x14ac:dyDescent="0.25">
      <c r="A6042" s="6"/>
    </row>
    <row r="6043" spans="1:1" x14ac:dyDescent="0.25">
      <c r="A6043" s="6"/>
    </row>
    <row r="6044" spans="1:1" x14ac:dyDescent="0.25">
      <c r="A6044" s="6"/>
    </row>
    <row r="6045" spans="1:1" x14ac:dyDescent="0.25">
      <c r="A6045" s="6"/>
    </row>
    <row r="6046" spans="1:1" x14ac:dyDescent="0.25">
      <c r="A6046" s="6"/>
    </row>
    <row r="6047" spans="1:1" x14ac:dyDescent="0.25">
      <c r="A6047" s="6"/>
    </row>
    <row r="6048" spans="1:1" x14ac:dyDescent="0.25">
      <c r="A6048" s="6"/>
    </row>
    <row r="6049" spans="1:1" x14ac:dyDescent="0.25">
      <c r="A6049" s="6"/>
    </row>
    <row r="6050" spans="1:1" x14ac:dyDescent="0.25">
      <c r="A6050" s="6"/>
    </row>
    <row r="6051" spans="1:1" x14ac:dyDescent="0.25">
      <c r="A6051" s="6"/>
    </row>
    <row r="6052" spans="1:1" x14ac:dyDescent="0.25">
      <c r="A6052" s="6"/>
    </row>
    <row r="6053" spans="1:1" x14ac:dyDescent="0.25">
      <c r="A6053" s="6"/>
    </row>
    <row r="6054" spans="1:1" x14ac:dyDescent="0.25">
      <c r="A6054" s="6"/>
    </row>
    <row r="6055" spans="1:1" x14ac:dyDescent="0.25">
      <c r="A6055" s="6"/>
    </row>
    <row r="6056" spans="1:1" x14ac:dyDescent="0.25">
      <c r="A6056" s="6"/>
    </row>
    <row r="6057" spans="1:1" x14ac:dyDescent="0.25">
      <c r="A6057" s="6"/>
    </row>
    <row r="6058" spans="1:1" x14ac:dyDescent="0.25">
      <c r="A6058" s="6"/>
    </row>
    <row r="6059" spans="1:1" x14ac:dyDescent="0.25">
      <c r="A6059" s="6"/>
    </row>
    <row r="6060" spans="1:1" x14ac:dyDescent="0.25">
      <c r="A6060" s="6"/>
    </row>
    <row r="6061" spans="1:1" x14ac:dyDescent="0.25">
      <c r="A6061" s="6"/>
    </row>
    <row r="6062" spans="1:1" x14ac:dyDescent="0.25">
      <c r="A6062" s="6"/>
    </row>
    <row r="6063" spans="1:1" x14ac:dyDescent="0.25">
      <c r="A6063" s="6"/>
    </row>
    <row r="6064" spans="1:1" x14ac:dyDescent="0.25">
      <c r="A6064" s="6"/>
    </row>
    <row r="6065" spans="1:1" x14ac:dyDescent="0.25">
      <c r="A6065" s="6"/>
    </row>
    <row r="6066" spans="1:1" x14ac:dyDescent="0.25">
      <c r="A6066" s="6"/>
    </row>
    <row r="6067" spans="1:1" x14ac:dyDescent="0.25">
      <c r="A6067" s="6"/>
    </row>
    <row r="6068" spans="1:1" x14ac:dyDescent="0.25">
      <c r="A6068" s="6"/>
    </row>
    <row r="6069" spans="1:1" x14ac:dyDescent="0.25">
      <c r="A6069" s="6"/>
    </row>
    <row r="6070" spans="1:1" x14ac:dyDescent="0.25">
      <c r="A6070" s="6"/>
    </row>
    <row r="6071" spans="1:1" x14ac:dyDescent="0.25">
      <c r="A6071" s="6"/>
    </row>
    <row r="6072" spans="1:1" x14ac:dyDescent="0.25">
      <c r="A6072" s="6"/>
    </row>
    <row r="6073" spans="1:1" x14ac:dyDescent="0.25">
      <c r="A6073" s="6"/>
    </row>
    <row r="6074" spans="1:1" x14ac:dyDescent="0.25">
      <c r="A6074" s="6"/>
    </row>
    <row r="6075" spans="1:1" x14ac:dyDescent="0.25">
      <c r="A6075" s="6"/>
    </row>
    <row r="6076" spans="1:1" x14ac:dyDescent="0.25">
      <c r="A6076" s="6"/>
    </row>
    <row r="6077" spans="1:1" x14ac:dyDescent="0.25">
      <c r="A6077" s="6"/>
    </row>
    <row r="6078" spans="1:1" x14ac:dyDescent="0.25">
      <c r="A6078" s="6"/>
    </row>
    <row r="6079" spans="1:1" x14ac:dyDescent="0.25">
      <c r="A6079" s="6"/>
    </row>
    <row r="6080" spans="1:1" x14ac:dyDescent="0.25">
      <c r="A6080" s="6"/>
    </row>
    <row r="6081" spans="1:1" x14ac:dyDescent="0.25">
      <c r="A6081" s="6"/>
    </row>
    <row r="6082" spans="1:1" x14ac:dyDescent="0.25">
      <c r="A6082" s="6"/>
    </row>
    <row r="6083" spans="1:1" x14ac:dyDescent="0.25">
      <c r="A6083" s="6"/>
    </row>
    <row r="6084" spans="1:1" x14ac:dyDescent="0.25">
      <c r="A6084" s="6"/>
    </row>
    <row r="6085" spans="1:1" x14ac:dyDescent="0.25">
      <c r="A6085" s="6"/>
    </row>
    <row r="6086" spans="1:1" x14ac:dyDescent="0.25">
      <c r="A6086" s="6"/>
    </row>
    <row r="6087" spans="1:1" x14ac:dyDescent="0.25">
      <c r="A6087" s="6"/>
    </row>
    <row r="6088" spans="1:1" x14ac:dyDescent="0.25">
      <c r="A6088" s="6"/>
    </row>
    <row r="6089" spans="1:1" x14ac:dyDescent="0.25">
      <c r="A6089" s="6"/>
    </row>
    <row r="6090" spans="1:1" x14ac:dyDescent="0.25">
      <c r="A6090" s="6"/>
    </row>
    <row r="6091" spans="1:1" x14ac:dyDescent="0.25">
      <c r="A6091" s="6"/>
    </row>
    <row r="6092" spans="1:1" x14ac:dyDescent="0.25">
      <c r="A6092" s="6"/>
    </row>
    <row r="6093" spans="1:1" x14ac:dyDescent="0.25">
      <c r="A6093" s="6"/>
    </row>
    <row r="6094" spans="1:1" x14ac:dyDescent="0.25">
      <c r="A6094" s="6"/>
    </row>
    <row r="6095" spans="1:1" x14ac:dyDescent="0.25">
      <c r="A6095" s="6"/>
    </row>
    <row r="6096" spans="1:1" x14ac:dyDescent="0.25">
      <c r="A6096" s="6"/>
    </row>
    <row r="6097" spans="1:1" x14ac:dyDescent="0.25">
      <c r="A6097" s="6"/>
    </row>
    <row r="6098" spans="1:1" x14ac:dyDescent="0.25">
      <c r="A6098" s="6"/>
    </row>
    <row r="6099" spans="1:1" x14ac:dyDescent="0.25">
      <c r="A6099" s="6"/>
    </row>
    <row r="6100" spans="1:1" x14ac:dyDescent="0.25">
      <c r="A6100" s="6"/>
    </row>
    <row r="6101" spans="1:1" x14ac:dyDescent="0.25">
      <c r="A6101" s="6"/>
    </row>
    <row r="6102" spans="1:1" x14ac:dyDescent="0.25">
      <c r="A6102" s="6"/>
    </row>
    <row r="6103" spans="1:1" x14ac:dyDescent="0.25">
      <c r="A6103" s="6"/>
    </row>
    <row r="6104" spans="1:1" x14ac:dyDescent="0.25">
      <c r="A6104" s="6"/>
    </row>
    <row r="6105" spans="1:1" x14ac:dyDescent="0.25">
      <c r="A6105" s="6"/>
    </row>
    <row r="6106" spans="1:1" x14ac:dyDescent="0.25">
      <c r="A6106" s="6"/>
    </row>
    <row r="6107" spans="1:1" x14ac:dyDescent="0.25">
      <c r="A6107" s="6"/>
    </row>
    <row r="6108" spans="1:1" x14ac:dyDescent="0.25">
      <c r="A6108" s="6"/>
    </row>
    <row r="6109" spans="1:1" x14ac:dyDescent="0.25">
      <c r="A6109" s="6"/>
    </row>
    <row r="6110" spans="1:1" x14ac:dyDescent="0.25">
      <c r="A6110" s="6"/>
    </row>
    <row r="6111" spans="1:1" x14ac:dyDescent="0.25">
      <c r="A6111" s="6"/>
    </row>
    <row r="6112" spans="1:1" x14ac:dyDescent="0.25">
      <c r="A6112" s="6"/>
    </row>
    <row r="6113" spans="1:1" x14ac:dyDescent="0.25">
      <c r="A6113" s="6"/>
    </row>
    <row r="6114" spans="1:1" x14ac:dyDescent="0.25">
      <c r="A6114" s="6"/>
    </row>
    <row r="6115" spans="1:1" x14ac:dyDescent="0.25">
      <c r="A6115" s="6"/>
    </row>
    <row r="6116" spans="1:1" x14ac:dyDescent="0.25">
      <c r="A6116" s="6"/>
    </row>
    <row r="6117" spans="1:1" x14ac:dyDescent="0.25">
      <c r="A6117" s="6"/>
    </row>
    <row r="6118" spans="1:1" x14ac:dyDescent="0.25">
      <c r="A6118" s="6"/>
    </row>
    <row r="6119" spans="1:1" x14ac:dyDescent="0.25">
      <c r="A6119" s="6"/>
    </row>
    <row r="6120" spans="1:1" x14ac:dyDescent="0.25">
      <c r="A6120" s="6"/>
    </row>
    <row r="6121" spans="1:1" x14ac:dyDescent="0.25">
      <c r="A6121" s="6"/>
    </row>
    <row r="6122" spans="1:1" x14ac:dyDescent="0.25">
      <c r="A6122" s="6"/>
    </row>
    <row r="6123" spans="1:1" x14ac:dyDescent="0.25">
      <c r="A6123" s="6"/>
    </row>
    <row r="6124" spans="1:1" x14ac:dyDescent="0.25">
      <c r="A6124" s="6"/>
    </row>
    <row r="6125" spans="1:1" x14ac:dyDescent="0.25">
      <c r="A6125" s="6"/>
    </row>
    <row r="6126" spans="1:1" x14ac:dyDescent="0.25">
      <c r="A6126" s="6"/>
    </row>
    <row r="6127" spans="1:1" x14ac:dyDescent="0.25">
      <c r="A6127" s="6"/>
    </row>
    <row r="6128" spans="1:1" x14ac:dyDescent="0.25">
      <c r="A6128" s="6"/>
    </row>
    <row r="6129" spans="1:1" x14ac:dyDescent="0.25">
      <c r="A6129" s="6"/>
    </row>
    <row r="6130" spans="1:1" x14ac:dyDescent="0.25">
      <c r="A6130" s="6"/>
    </row>
    <row r="6131" spans="1:1" x14ac:dyDescent="0.25">
      <c r="A6131" s="6"/>
    </row>
    <row r="6132" spans="1:1" x14ac:dyDescent="0.25">
      <c r="A6132" s="6"/>
    </row>
    <row r="6133" spans="1:1" x14ac:dyDescent="0.25">
      <c r="A6133" s="6"/>
    </row>
    <row r="6134" spans="1:1" x14ac:dyDescent="0.25">
      <c r="A6134" s="6"/>
    </row>
    <row r="6135" spans="1:1" x14ac:dyDescent="0.25">
      <c r="A6135" s="6"/>
    </row>
    <row r="6136" spans="1:1" x14ac:dyDescent="0.25">
      <c r="A6136" s="6"/>
    </row>
    <row r="6137" spans="1:1" x14ac:dyDescent="0.25">
      <c r="A6137" s="6"/>
    </row>
    <row r="6138" spans="1:1" x14ac:dyDescent="0.25">
      <c r="A6138" s="6"/>
    </row>
    <row r="6139" spans="1:1" x14ac:dyDescent="0.25">
      <c r="A6139" s="6"/>
    </row>
    <row r="6140" spans="1:1" x14ac:dyDescent="0.25">
      <c r="A6140" s="6"/>
    </row>
    <row r="6141" spans="1:1" x14ac:dyDescent="0.25">
      <c r="A6141" s="6"/>
    </row>
    <row r="6142" spans="1:1" x14ac:dyDescent="0.25">
      <c r="A6142" s="6"/>
    </row>
    <row r="6143" spans="1:1" x14ac:dyDescent="0.25">
      <c r="A6143" s="6"/>
    </row>
    <row r="6144" spans="1:1" x14ac:dyDescent="0.25">
      <c r="A6144" s="6"/>
    </row>
    <row r="6145" spans="1:1" x14ac:dyDescent="0.25">
      <c r="A6145" s="6"/>
    </row>
    <row r="6146" spans="1:1" x14ac:dyDescent="0.25">
      <c r="A6146" s="6"/>
    </row>
    <row r="6147" spans="1:1" x14ac:dyDescent="0.25">
      <c r="A6147" s="6"/>
    </row>
    <row r="6148" spans="1:1" x14ac:dyDescent="0.25">
      <c r="A6148" s="6"/>
    </row>
    <row r="6149" spans="1:1" x14ac:dyDescent="0.25">
      <c r="A6149" s="6"/>
    </row>
    <row r="6150" spans="1:1" x14ac:dyDescent="0.25">
      <c r="A6150" s="6"/>
    </row>
    <row r="6151" spans="1:1" x14ac:dyDescent="0.25">
      <c r="A6151" s="6"/>
    </row>
    <row r="6152" spans="1:1" x14ac:dyDescent="0.25">
      <c r="A6152" s="6"/>
    </row>
    <row r="6153" spans="1:1" x14ac:dyDescent="0.25">
      <c r="A6153" s="6"/>
    </row>
    <row r="6154" spans="1:1" x14ac:dyDescent="0.25">
      <c r="A6154" s="6"/>
    </row>
    <row r="6155" spans="1:1" x14ac:dyDescent="0.25">
      <c r="A6155" s="6"/>
    </row>
    <row r="6156" spans="1:1" x14ac:dyDescent="0.25">
      <c r="A6156" s="6"/>
    </row>
    <row r="6157" spans="1:1" x14ac:dyDescent="0.25">
      <c r="A6157" s="6"/>
    </row>
    <row r="6158" spans="1:1" x14ac:dyDescent="0.25">
      <c r="A6158" s="6"/>
    </row>
    <row r="6159" spans="1:1" x14ac:dyDescent="0.25">
      <c r="A6159" s="6"/>
    </row>
    <row r="6160" spans="1:1" x14ac:dyDescent="0.25">
      <c r="A6160" s="6"/>
    </row>
    <row r="6161" spans="1:1" x14ac:dyDescent="0.25">
      <c r="A6161" s="6"/>
    </row>
    <row r="6162" spans="1:1" x14ac:dyDescent="0.25">
      <c r="A6162" s="6"/>
    </row>
    <row r="6163" spans="1:1" x14ac:dyDescent="0.25">
      <c r="A6163" s="6"/>
    </row>
    <row r="6164" spans="1:1" x14ac:dyDescent="0.25">
      <c r="A6164" s="6"/>
    </row>
    <row r="6165" spans="1:1" x14ac:dyDescent="0.25">
      <c r="A6165" s="6"/>
    </row>
    <row r="6166" spans="1:1" x14ac:dyDescent="0.25">
      <c r="A6166" s="6"/>
    </row>
    <row r="6167" spans="1:1" x14ac:dyDescent="0.25">
      <c r="A6167" s="6"/>
    </row>
    <row r="6168" spans="1:1" x14ac:dyDescent="0.25">
      <c r="A6168" s="6"/>
    </row>
    <row r="6169" spans="1:1" x14ac:dyDescent="0.25">
      <c r="A6169" s="6"/>
    </row>
    <row r="6170" spans="1:1" x14ac:dyDescent="0.25">
      <c r="A6170" s="6"/>
    </row>
    <row r="6171" spans="1:1" x14ac:dyDescent="0.25">
      <c r="A6171" s="6"/>
    </row>
    <row r="6172" spans="1:1" x14ac:dyDescent="0.25">
      <c r="A6172" s="6"/>
    </row>
    <row r="6173" spans="1:1" x14ac:dyDescent="0.25">
      <c r="A6173" s="6"/>
    </row>
    <row r="6174" spans="1:1" x14ac:dyDescent="0.25">
      <c r="A6174" s="6"/>
    </row>
    <row r="6175" spans="1:1" x14ac:dyDescent="0.25">
      <c r="A6175" s="6"/>
    </row>
    <row r="6176" spans="1:1" x14ac:dyDescent="0.25">
      <c r="A6176" s="6"/>
    </row>
    <row r="6177" spans="1:1" x14ac:dyDescent="0.25">
      <c r="A6177" s="6"/>
    </row>
    <row r="6178" spans="1:1" x14ac:dyDescent="0.25">
      <c r="A6178" s="6"/>
    </row>
    <row r="6179" spans="1:1" x14ac:dyDescent="0.25">
      <c r="A6179" s="6"/>
    </row>
    <row r="6180" spans="1:1" x14ac:dyDescent="0.25">
      <c r="A6180" s="6"/>
    </row>
    <row r="6181" spans="1:1" x14ac:dyDescent="0.25">
      <c r="A6181" s="6"/>
    </row>
    <row r="6182" spans="1:1" x14ac:dyDescent="0.25">
      <c r="A6182" s="6"/>
    </row>
    <row r="6183" spans="1:1" x14ac:dyDescent="0.25">
      <c r="A6183" s="6"/>
    </row>
    <row r="6184" spans="1:1" x14ac:dyDescent="0.25">
      <c r="A6184" s="6"/>
    </row>
    <row r="6185" spans="1:1" x14ac:dyDescent="0.25">
      <c r="A6185" s="6"/>
    </row>
    <row r="6186" spans="1:1" x14ac:dyDescent="0.25">
      <c r="A6186" s="6"/>
    </row>
    <row r="6187" spans="1:1" x14ac:dyDescent="0.25">
      <c r="A6187" s="6"/>
    </row>
    <row r="6188" spans="1:1" x14ac:dyDescent="0.25">
      <c r="A6188" s="6"/>
    </row>
    <row r="6189" spans="1:1" x14ac:dyDescent="0.25">
      <c r="A6189" s="6"/>
    </row>
    <row r="6190" spans="1:1" x14ac:dyDescent="0.25">
      <c r="A6190" s="6"/>
    </row>
    <row r="6191" spans="1:1" x14ac:dyDescent="0.25">
      <c r="A6191" s="6"/>
    </row>
    <row r="6192" spans="1:1" x14ac:dyDescent="0.25">
      <c r="A6192" s="6"/>
    </row>
    <row r="6193" spans="1:1" x14ac:dyDescent="0.25">
      <c r="A6193" s="6"/>
    </row>
    <row r="6194" spans="1:1" x14ac:dyDescent="0.25">
      <c r="A6194" s="6"/>
    </row>
    <row r="6195" spans="1:1" x14ac:dyDescent="0.25">
      <c r="A6195" s="6"/>
    </row>
    <row r="6196" spans="1:1" x14ac:dyDescent="0.25">
      <c r="A6196" s="6"/>
    </row>
    <row r="6197" spans="1:1" x14ac:dyDescent="0.25">
      <c r="A6197" s="6"/>
    </row>
    <row r="6198" spans="1:1" x14ac:dyDescent="0.25">
      <c r="A6198" s="6"/>
    </row>
    <row r="6199" spans="1:1" x14ac:dyDescent="0.25">
      <c r="A6199" s="6"/>
    </row>
    <row r="6200" spans="1:1" x14ac:dyDescent="0.25">
      <c r="A6200" s="6"/>
    </row>
    <row r="6201" spans="1:1" x14ac:dyDescent="0.25">
      <c r="A6201" s="6"/>
    </row>
    <row r="6202" spans="1:1" x14ac:dyDescent="0.25">
      <c r="A6202" s="6"/>
    </row>
    <row r="6203" spans="1:1" x14ac:dyDescent="0.25">
      <c r="A6203" s="6"/>
    </row>
    <row r="6204" spans="1:1" x14ac:dyDescent="0.25">
      <c r="A6204" s="6"/>
    </row>
    <row r="6205" spans="1:1" x14ac:dyDescent="0.25">
      <c r="A6205" s="6"/>
    </row>
    <row r="6206" spans="1:1" x14ac:dyDescent="0.25">
      <c r="A6206" s="6"/>
    </row>
    <row r="6207" spans="1:1" x14ac:dyDescent="0.25">
      <c r="A6207" s="6"/>
    </row>
    <row r="6208" spans="1:1" x14ac:dyDescent="0.25">
      <c r="A6208" s="6"/>
    </row>
    <row r="6209" spans="1:1" x14ac:dyDescent="0.25">
      <c r="A6209" s="6"/>
    </row>
    <row r="6210" spans="1:1" x14ac:dyDescent="0.25">
      <c r="A6210" s="6"/>
    </row>
    <row r="6211" spans="1:1" x14ac:dyDescent="0.25">
      <c r="A6211" s="6"/>
    </row>
    <row r="6212" spans="1:1" x14ac:dyDescent="0.25">
      <c r="A6212" s="6"/>
    </row>
    <row r="6213" spans="1:1" x14ac:dyDescent="0.25">
      <c r="A6213" s="6"/>
    </row>
    <row r="6214" spans="1:1" x14ac:dyDescent="0.25">
      <c r="A6214" s="6"/>
    </row>
    <row r="6215" spans="1:1" x14ac:dyDescent="0.25">
      <c r="A6215" s="6"/>
    </row>
    <row r="6216" spans="1:1" x14ac:dyDescent="0.25">
      <c r="A6216" s="6"/>
    </row>
    <row r="6217" spans="1:1" x14ac:dyDescent="0.25">
      <c r="A6217" s="6"/>
    </row>
    <row r="6218" spans="1:1" x14ac:dyDescent="0.25">
      <c r="A6218" s="6"/>
    </row>
    <row r="6219" spans="1:1" x14ac:dyDescent="0.25">
      <c r="A6219" s="6"/>
    </row>
    <row r="6220" spans="1:1" x14ac:dyDescent="0.25">
      <c r="A6220" s="6"/>
    </row>
    <row r="6221" spans="1:1" x14ac:dyDescent="0.25">
      <c r="A6221" s="6"/>
    </row>
    <row r="6222" spans="1:1" x14ac:dyDescent="0.25">
      <c r="A6222" s="6"/>
    </row>
    <row r="6223" spans="1:1" x14ac:dyDescent="0.25">
      <c r="A6223" s="6"/>
    </row>
    <row r="6224" spans="1:1" x14ac:dyDescent="0.25">
      <c r="A6224" s="6"/>
    </row>
    <row r="6225" spans="1:1" x14ac:dyDescent="0.25">
      <c r="A6225" s="6"/>
    </row>
    <row r="6226" spans="1:1" x14ac:dyDescent="0.25">
      <c r="A6226" s="6"/>
    </row>
    <row r="6227" spans="1:1" x14ac:dyDescent="0.25">
      <c r="A6227" s="6"/>
    </row>
    <row r="6228" spans="1:1" x14ac:dyDescent="0.25">
      <c r="A6228" s="6"/>
    </row>
    <row r="6229" spans="1:1" x14ac:dyDescent="0.25">
      <c r="A6229" s="6"/>
    </row>
    <row r="6230" spans="1:1" x14ac:dyDescent="0.25">
      <c r="A6230" s="6"/>
    </row>
    <row r="6231" spans="1:1" x14ac:dyDescent="0.25">
      <c r="A6231" s="6"/>
    </row>
    <row r="6232" spans="1:1" x14ac:dyDescent="0.25">
      <c r="A6232" s="6"/>
    </row>
    <row r="6233" spans="1:1" x14ac:dyDescent="0.25">
      <c r="A6233" s="6"/>
    </row>
    <row r="6234" spans="1:1" x14ac:dyDescent="0.25">
      <c r="A6234" s="6"/>
    </row>
    <row r="6235" spans="1:1" x14ac:dyDescent="0.25">
      <c r="A6235" s="6"/>
    </row>
    <row r="6236" spans="1:1" x14ac:dyDescent="0.25">
      <c r="A6236" s="6"/>
    </row>
    <row r="6237" spans="1:1" x14ac:dyDescent="0.25">
      <c r="A6237" s="6"/>
    </row>
    <row r="6238" spans="1:1" x14ac:dyDescent="0.25">
      <c r="A6238" s="6"/>
    </row>
    <row r="6239" spans="1:1" x14ac:dyDescent="0.25">
      <c r="A6239" s="6"/>
    </row>
    <row r="6240" spans="1:1" x14ac:dyDescent="0.25">
      <c r="A6240" s="6"/>
    </row>
    <row r="6241" spans="1:1" x14ac:dyDescent="0.25">
      <c r="A6241" s="6"/>
    </row>
    <row r="6242" spans="1:1" x14ac:dyDescent="0.25">
      <c r="A6242" s="6"/>
    </row>
    <row r="6243" spans="1:1" x14ac:dyDescent="0.25">
      <c r="A6243" s="6"/>
    </row>
    <row r="6244" spans="1:1" x14ac:dyDescent="0.25">
      <c r="A6244" s="6"/>
    </row>
    <row r="6245" spans="1:1" x14ac:dyDescent="0.25">
      <c r="A6245" s="6"/>
    </row>
    <row r="6246" spans="1:1" x14ac:dyDescent="0.25">
      <c r="A6246" s="6"/>
    </row>
    <row r="6247" spans="1:1" x14ac:dyDescent="0.25">
      <c r="A6247" s="6"/>
    </row>
    <row r="6248" spans="1:1" x14ac:dyDescent="0.25">
      <c r="A6248" s="6"/>
    </row>
    <row r="6249" spans="1:1" x14ac:dyDescent="0.25">
      <c r="A6249" s="6"/>
    </row>
    <row r="6250" spans="1:1" x14ac:dyDescent="0.25">
      <c r="A6250" s="6"/>
    </row>
    <row r="6251" spans="1:1" x14ac:dyDescent="0.25">
      <c r="A6251" s="6"/>
    </row>
    <row r="6252" spans="1:1" x14ac:dyDescent="0.25">
      <c r="A6252" s="6"/>
    </row>
    <row r="6253" spans="1:1" x14ac:dyDescent="0.25">
      <c r="A6253" s="6"/>
    </row>
    <row r="6254" spans="1:1" x14ac:dyDescent="0.25">
      <c r="A6254" s="6"/>
    </row>
    <row r="6255" spans="1:1" x14ac:dyDescent="0.25">
      <c r="A6255" s="6"/>
    </row>
    <row r="6256" spans="1:1" x14ac:dyDescent="0.25">
      <c r="A6256" s="6"/>
    </row>
    <row r="6257" spans="1:1" x14ac:dyDescent="0.25">
      <c r="A6257" s="6"/>
    </row>
    <row r="6258" spans="1:1" x14ac:dyDescent="0.25">
      <c r="A6258" s="6"/>
    </row>
    <row r="6259" spans="1:1" x14ac:dyDescent="0.25">
      <c r="A6259" s="6"/>
    </row>
    <row r="6260" spans="1:1" x14ac:dyDescent="0.25">
      <c r="A6260" s="6"/>
    </row>
    <row r="6261" spans="1:1" x14ac:dyDescent="0.25">
      <c r="A6261" s="6"/>
    </row>
    <row r="6262" spans="1:1" x14ac:dyDescent="0.25">
      <c r="A6262" s="6"/>
    </row>
    <row r="6263" spans="1:1" x14ac:dyDescent="0.25">
      <c r="A6263" s="6"/>
    </row>
    <row r="6264" spans="1:1" x14ac:dyDescent="0.25">
      <c r="A6264" s="6"/>
    </row>
    <row r="6265" spans="1:1" x14ac:dyDescent="0.25">
      <c r="A6265" s="6"/>
    </row>
    <row r="6266" spans="1:1" x14ac:dyDescent="0.25">
      <c r="A6266" s="6"/>
    </row>
    <row r="6267" spans="1:1" x14ac:dyDescent="0.25">
      <c r="A6267" s="6"/>
    </row>
    <row r="6268" spans="1:1" x14ac:dyDescent="0.25">
      <c r="A6268" s="6"/>
    </row>
    <row r="6269" spans="1:1" x14ac:dyDescent="0.25">
      <c r="A6269" s="6"/>
    </row>
    <row r="6270" spans="1:1" x14ac:dyDescent="0.25">
      <c r="A6270" s="6"/>
    </row>
    <row r="6271" spans="1:1" x14ac:dyDescent="0.25">
      <c r="A6271" s="6"/>
    </row>
    <row r="6272" spans="1:1" x14ac:dyDescent="0.25">
      <c r="A6272" s="6"/>
    </row>
    <row r="6273" spans="1:1" x14ac:dyDescent="0.25">
      <c r="A6273" s="6"/>
    </row>
    <row r="6274" spans="1:1" x14ac:dyDescent="0.25">
      <c r="A6274" s="6"/>
    </row>
    <row r="6275" spans="1:1" x14ac:dyDescent="0.25">
      <c r="A6275" s="6"/>
    </row>
    <row r="6276" spans="1:1" x14ac:dyDescent="0.25">
      <c r="A6276" s="6"/>
    </row>
    <row r="6277" spans="1:1" x14ac:dyDescent="0.25">
      <c r="A6277" s="6"/>
    </row>
    <row r="6278" spans="1:1" x14ac:dyDescent="0.25">
      <c r="A6278" s="6"/>
    </row>
    <row r="6279" spans="1:1" x14ac:dyDescent="0.25">
      <c r="A6279" s="6"/>
    </row>
    <row r="6280" spans="1:1" x14ac:dyDescent="0.25">
      <c r="A6280" s="6"/>
    </row>
    <row r="6281" spans="1:1" x14ac:dyDescent="0.25">
      <c r="A6281" s="6"/>
    </row>
    <row r="6282" spans="1:1" x14ac:dyDescent="0.25">
      <c r="A6282" s="6"/>
    </row>
    <row r="6283" spans="1:1" x14ac:dyDescent="0.25">
      <c r="A6283" s="6"/>
    </row>
    <row r="6284" spans="1:1" x14ac:dyDescent="0.25">
      <c r="A6284" s="6"/>
    </row>
    <row r="6285" spans="1:1" x14ac:dyDescent="0.25">
      <c r="A6285" s="6"/>
    </row>
    <row r="6286" spans="1:1" x14ac:dyDescent="0.25">
      <c r="A6286" s="6"/>
    </row>
    <row r="6287" spans="1:1" x14ac:dyDescent="0.25">
      <c r="A6287" s="6"/>
    </row>
    <row r="6288" spans="1:1" x14ac:dyDescent="0.25">
      <c r="A6288" s="6"/>
    </row>
    <row r="6289" spans="1:1" x14ac:dyDescent="0.25">
      <c r="A6289" s="6"/>
    </row>
    <row r="6290" spans="1:1" x14ac:dyDescent="0.25">
      <c r="A6290" s="6"/>
    </row>
    <row r="6291" spans="1:1" x14ac:dyDescent="0.25">
      <c r="A6291" s="6"/>
    </row>
    <row r="6292" spans="1:1" x14ac:dyDescent="0.25">
      <c r="A6292" s="6"/>
    </row>
    <row r="6293" spans="1:1" x14ac:dyDescent="0.25">
      <c r="A6293" s="6"/>
    </row>
    <row r="6294" spans="1:1" x14ac:dyDescent="0.25">
      <c r="A6294" s="6"/>
    </row>
    <row r="6295" spans="1:1" x14ac:dyDescent="0.25">
      <c r="A6295" s="6"/>
    </row>
    <row r="6296" spans="1:1" x14ac:dyDescent="0.25">
      <c r="A6296" s="6"/>
    </row>
    <row r="6297" spans="1:1" x14ac:dyDescent="0.25">
      <c r="A6297" s="6"/>
    </row>
    <row r="6298" spans="1:1" x14ac:dyDescent="0.25">
      <c r="A6298" s="6"/>
    </row>
    <row r="6299" spans="1:1" x14ac:dyDescent="0.25">
      <c r="A6299" s="6"/>
    </row>
    <row r="6300" spans="1:1" x14ac:dyDescent="0.25">
      <c r="A6300" s="6"/>
    </row>
    <row r="6301" spans="1:1" x14ac:dyDescent="0.25">
      <c r="A6301" s="6"/>
    </row>
    <row r="6302" spans="1:1" x14ac:dyDescent="0.25">
      <c r="A6302" s="6"/>
    </row>
    <row r="6303" spans="1:1" x14ac:dyDescent="0.25">
      <c r="A6303" s="6"/>
    </row>
    <row r="6304" spans="1:1" x14ac:dyDescent="0.25">
      <c r="A6304" s="6"/>
    </row>
    <row r="6305" spans="1:1" x14ac:dyDescent="0.25">
      <c r="A6305" s="6"/>
    </row>
    <row r="6306" spans="1:1" x14ac:dyDescent="0.25">
      <c r="A6306" s="6"/>
    </row>
    <row r="6307" spans="1:1" x14ac:dyDescent="0.25">
      <c r="A6307" s="6"/>
    </row>
    <row r="6308" spans="1:1" x14ac:dyDescent="0.25">
      <c r="A6308" s="6"/>
    </row>
    <row r="6309" spans="1:1" x14ac:dyDescent="0.25">
      <c r="A6309" s="6"/>
    </row>
    <row r="6310" spans="1:1" x14ac:dyDescent="0.25">
      <c r="A6310" s="6"/>
    </row>
    <row r="6311" spans="1:1" x14ac:dyDescent="0.25">
      <c r="A6311" s="6"/>
    </row>
    <row r="6312" spans="1:1" x14ac:dyDescent="0.25">
      <c r="A6312" s="6"/>
    </row>
    <row r="6313" spans="1:1" x14ac:dyDescent="0.25">
      <c r="A6313" s="6"/>
    </row>
    <row r="6314" spans="1:1" x14ac:dyDescent="0.25">
      <c r="A6314" s="6"/>
    </row>
    <row r="6315" spans="1:1" x14ac:dyDescent="0.25">
      <c r="A6315" s="6"/>
    </row>
    <row r="6316" spans="1:1" x14ac:dyDescent="0.25">
      <c r="A6316" s="6"/>
    </row>
    <row r="6317" spans="1:1" x14ac:dyDescent="0.25">
      <c r="A6317" s="6"/>
    </row>
    <row r="6318" spans="1:1" x14ac:dyDescent="0.25">
      <c r="A6318" s="6"/>
    </row>
    <row r="6319" spans="1:1" x14ac:dyDescent="0.25">
      <c r="A6319" s="6"/>
    </row>
    <row r="6320" spans="1:1" x14ac:dyDescent="0.25">
      <c r="A6320" s="6"/>
    </row>
    <row r="6321" spans="1:1" x14ac:dyDescent="0.25">
      <c r="A6321" s="6"/>
    </row>
    <row r="6322" spans="1:1" x14ac:dyDescent="0.25">
      <c r="A6322" s="6"/>
    </row>
    <row r="6323" spans="1:1" x14ac:dyDescent="0.25">
      <c r="A6323" s="6"/>
    </row>
    <row r="6324" spans="1:1" x14ac:dyDescent="0.25">
      <c r="A6324" s="6"/>
    </row>
    <row r="6325" spans="1:1" x14ac:dyDescent="0.25">
      <c r="A6325" s="6"/>
    </row>
    <row r="6326" spans="1:1" x14ac:dyDescent="0.25">
      <c r="A6326" s="6"/>
    </row>
    <row r="6327" spans="1:1" x14ac:dyDescent="0.25">
      <c r="A6327" s="6"/>
    </row>
    <row r="6328" spans="1:1" x14ac:dyDescent="0.25">
      <c r="A6328" s="6"/>
    </row>
    <row r="6329" spans="1:1" x14ac:dyDescent="0.25">
      <c r="A6329" s="6"/>
    </row>
    <row r="6330" spans="1:1" x14ac:dyDescent="0.25">
      <c r="A6330" s="6"/>
    </row>
    <row r="6331" spans="1:1" x14ac:dyDescent="0.25">
      <c r="A6331" s="6"/>
    </row>
    <row r="6332" spans="1:1" x14ac:dyDescent="0.25">
      <c r="A6332" s="6"/>
    </row>
    <row r="6333" spans="1:1" x14ac:dyDescent="0.25">
      <c r="A6333" s="6"/>
    </row>
    <row r="6334" spans="1:1" x14ac:dyDescent="0.25">
      <c r="A6334" s="6"/>
    </row>
    <row r="6335" spans="1:1" x14ac:dyDescent="0.25">
      <c r="A6335" s="6"/>
    </row>
    <row r="6336" spans="1:1" x14ac:dyDescent="0.25">
      <c r="A6336" s="6"/>
    </row>
    <row r="6337" spans="1:1" x14ac:dyDescent="0.25">
      <c r="A6337" s="6"/>
    </row>
    <row r="6338" spans="1:1" x14ac:dyDescent="0.25">
      <c r="A6338" s="6"/>
    </row>
    <row r="6339" spans="1:1" x14ac:dyDescent="0.25">
      <c r="A6339" s="6"/>
    </row>
    <row r="6340" spans="1:1" x14ac:dyDescent="0.25">
      <c r="A6340" s="6"/>
    </row>
    <row r="6341" spans="1:1" x14ac:dyDescent="0.25">
      <c r="A6341" s="6"/>
    </row>
    <row r="6342" spans="1:1" x14ac:dyDescent="0.25">
      <c r="A6342" s="6"/>
    </row>
    <row r="6343" spans="1:1" x14ac:dyDescent="0.25">
      <c r="A6343" s="6"/>
    </row>
    <row r="6344" spans="1:1" x14ac:dyDescent="0.25">
      <c r="A6344" s="6"/>
    </row>
    <row r="6345" spans="1:1" x14ac:dyDescent="0.25">
      <c r="A6345" s="6"/>
    </row>
    <row r="6346" spans="1:1" x14ac:dyDescent="0.25">
      <c r="A6346" s="6"/>
    </row>
    <row r="6347" spans="1:1" x14ac:dyDescent="0.25">
      <c r="A6347" s="6"/>
    </row>
    <row r="6348" spans="1:1" x14ac:dyDescent="0.25">
      <c r="A6348" s="6"/>
    </row>
    <row r="6349" spans="1:1" x14ac:dyDescent="0.25">
      <c r="A6349" s="6"/>
    </row>
    <row r="6350" spans="1:1" x14ac:dyDescent="0.25">
      <c r="A6350" s="6"/>
    </row>
    <row r="6351" spans="1:1" x14ac:dyDescent="0.25">
      <c r="A6351" s="6"/>
    </row>
    <row r="6352" spans="1:1" x14ac:dyDescent="0.25">
      <c r="A6352" s="6"/>
    </row>
    <row r="6353" spans="1:1" x14ac:dyDescent="0.25">
      <c r="A6353" s="6"/>
    </row>
    <row r="6354" spans="1:1" x14ac:dyDescent="0.25">
      <c r="A6354" s="6"/>
    </row>
    <row r="6355" spans="1:1" x14ac:dyDescent="0.25">
      <c r="A6355" s="6"/>
    </row>
    <row r="6356" spans="1:1" x14ac:dyDescent="0.25">
      <c r="A6356" s="6"/>
    </row>
    <row r="6357" spans="1:1" x14ac:dyDescent="0.25">
      <c r="A6357" s="6"/>
    </row>
    <row r="6358" spans="1:1" x14ac:dyDescent="0.25">
      <c r="A6358" s="6"/>
    </row>
    <row r="6359" spans="1:1" x14ac:dyDescent="0.25">
      <c r="A6359" s="6"/>
    </row>
    <row r="6360" spans="1:1" x14ac:dyDescent="0.25">
      <c r="A6360" s="6"/>
    </row>
    <row r="6361" spans="1:1" x14ac:dyDescent="0.25">
      <c r="A6361" s="6"/>
    </row>
    <row r="6362" spans="1:1" x14ac:dyDescent="0.25">
      <c r="A6362" s="6"/>
    </row>
    <row r="6363" spans="1:1" x14ac:dyDescent="0.25">
      <c r="A6363" s="6"/>
    </row>
    <row r="6364" spans="1:1" x14ac:dyDescent="0.25">
      <c r="A6364" s="6"/>
    </row>
    <row r="6365" spans="1:1" x14ac:dyDescent="0.25">
      <c r="A6365" s="6"/>
    </row>
    <row r="6366" spans="1:1" x14ac:dyDescent="0.25">
      <c r="A6366" s="6"/>
    </row>
    <row r="6367" spans="1:1" x14ac:dyDescent="0.25">
      <c r="A6367" s="6"/>
    </row>
    <row r="6368" spans="1:1" x14ac:dyDescent="0.25">
      <c r="A6368" s="6"/>
    </row>
    <row r="6369" spans="1:1" x14ac:dyDescent="0.25">
      <c r="A6369" s="6"/>
    </row>
    <row r="6370" spans="1:1" x14ac:dyDescent="0.25">
      <c r="A6370" s="6"/>
    </row>
    <row r="6371" spans="1:1" x14ac:dyDescent="0.25">
      <c r="A6371" s="6"/>
    </row>
    <row r="6372" spans="1:1" x14ac:dyDescent="0.25">
      <c r="A6372" s="6"/>
    </row>
    <row r="6373" spans="1:1" x14ac:dyDescent="0.25">
      <c r="A6373" s="6"/>
    </row>
    <row r="6374" spans="1:1" x14ac:dyDescent="0.25">
      <c r="A6374" s="6"/>
    </row>
    <row r="6375" spans="1:1" x14ac:dyDescent="0.25">
      <c r="A6375" s="6"/>
    </row>
    <row r="6376" spans="1:1" x14ac:dyDescent="0.25">
      <c r="A6376" s="6"/>
    </row>
    <row r="6377" spans="1:1" x14ac:dyDescent="0.25">
      <c r="A6377" s="6"/>
    </row>
    <row r="6378" spans="1:1" x14ac:dyDescent="0.25">
      <c r="A6378" s="6"/>
    </row>
    <row r="6379" spans="1:1" x14ac:dyDescent="0.25">
      <c r="A6379" s="6"/>
    </row>
    <row r="6380" spans="1:1" x14ac:dyDescent="0.25">
      <c r="A6380" s="6"/>
    </row>
    <row r="6381" spans="1:1" x14ac:dyDescent="0.25">
      <c r="A6381" s="6"/>
    </row>
    <row r="6382" spans="1:1" x14ac:dyDescent="0.25">
      <c r="A6382" s="6"/>
    </row>
    <row r="6383" spans="1:1" x14ac:dyDescent="0.25">
      <c r="A6383" s="6"/>
    </row>
    <row r="6384" spans="1:1" x14ac:dyDescent="0.25">
      <c r="A6384" s="6"/>
    </row>
    <row r="6385" spans="1:1" x14ac:dyDescent="0.25">
      <c r="A6385" s="6"/>
    </row>
    <row r="6386" spans="1:1" x14ac:dyDescent="0.25">
      <c r="A6386" s="6"/>
    </row>
    <row r="6387" spans="1:1" x14ac:dyDescent="0.25">
      <c r="A6387" s="6"/>
    </row>
    <row r="6388" spans="1:1" x14ac:dyDescent="0.25">
      <c r="A6388" s="6"/>
    </row>
    <row r="6389" spans="1:1" x14ac:dyDescent="0.25">
      <c r="A6389" s="6"/>
    </row>
    <row r="6390" spans="1:1" x14ac:dyDescent="0.25">
      <c r="A6390" s="6"/>
    </row>
    <row r="6391" spans="1:1" x14ac:dyDescent="0.25">
      <c r="A6391" s="6"/>
    </row>
    <row r="6392" spans="1:1" x14ac:dyDescent="0.25">
      <c r="A6392" s="6"/>
    </row>
    <row r="6393" spans="1:1" x14ac:dyDescent="0.25">
      <c r="A6393" s="6"/>
    </row>
    <row r="6394" spans="1:1" x14ac:dyDescent="0.25">
      <c r="A6394" s="6"/>
    </row>
    <row r="6395" spans="1:1" x14ac:dyDescent="0.25">
      <c r="A6395" s="6"/>
    </row>
    <row r="6396" spans="1:1" x14ac:dyDescent="0.25">
      <c r="A6396" s="6"/>
    </row>
    <row r="6397" spans="1:1" x14ac:dyDescent="0.25">
      <c r="A6397" s="6"/>
    </row>
    <row r="6398" spans="1:1" x14ac:dyDescent="0.25">
      <c r="A6398" s="6"/>
    </row>
    <row r="6399" spans="1:1" x14ac:dyDescent="0.25">
      <c r="A6399" s="6"/>
    </row>
    <row r="6400" spans="1:1" x14ac:dyDescent="0.25">
      <c r="A6400" s="6"/>
    </row>
    <row r="6401" spans="1:1" x14ac:dyDescent="0.25">
      <c r="A6401" s="6"/>
    </row>
    <row r="6402" spans="1:1" x14ac:dyDescent="0.25">
      <c r="A6402" s="6"/>
    </row>
    <row r="6403" spans="1:1" x14ac:dyDescent="0.25">
      <c r="A6403" s="6"/>
    </row>
    <row r="6404" spans="1:1" x14ac:dyDescent="0.25">
      <c r="A6404" s="6"/>
    </row>
    <row r="6405" spans="1:1" x14ac:dyDescent="0.25">
      <c r="A6405" s="6"/>
    </row>
    <row r="6406" spans="1:1" x14ac:dyDescent="0.25">
      <c r="A6406" s="6"/>
    </row>
    <row r="6407" spans="1:1" x14ac:dyDescent="0.25">
      <c r="A6407" s="6"/>
    </row>
    <row r="6408" spans="1:1" x14ac:dyDescent="0.25">
      <c r="A6408" s="6"/>
    </row>
    <row r="6409" spans="1:1" x14ac:dyDescent="0.25">
      <c r="A6409" s="6"/>
    </row>
    <row r="6410" spans="1:1" x14ac:dyDescent="0.25">
      <c r="A6410" s="6"/>
    </row>
    <row r="6411" spans="1:1" x14ac:dyDescent="0.25">
      <c r="A6411" s="6"/>
    </row>
    <row r="6412" spans="1:1" x14ac:dyDescent="0.25">
      <c r="A6412" s="6"/>
    </row>
    <row r="6413" spans="1:1" x14ac:dyDescent="0.25">
      <c r="A6413" s="6"/>
    </row>
    <row r="6414" spans="1:1" x14ac:dyDescent="0.25">
      <c r="A6414" s="6"/>
    </row>
    <row r="6415" spans="1:1" x14ac:dyDescent="0.25">
      <c r="A6415" s="6"/>
    </row>
    <row r="6416" spans="1:1" x14ac:dyDescent="0.25">
      <c r="A6416" s="6"/>
    </row>
    <row r="6417" spans="1:1" x14ac:dyDescent="0.25">
      <c r="A6417" s="6"/>
    </row>
    <row r="6418" spans="1:1" x14ac:dyDescent="0.25">
      <c r="A6418" s="6"/>
    </row>
    <row r="6419" spans="1:1" x14ac:dyDescent="0.25">
      <c r="A6419" s="6"/>
    </row>
    <row r="6420" spans="1:1" x14ac:dyDescent="0.25">
      <c r="A6420" s="6"/>
    </row>
    <row r="6421" spans="1:1" x14ac:dyDescent="0.25">
      <c r="A6421" s="6"/>
    </row>
    <row r="6422" spans="1:1" x14ac:dyDescent="0.25">
      <c r="A6422" s="6"/>
    </row>
    <row r="6423" spans="1:1" x14ac:dyDescent="0.25">
      <c r="A6423" s="6"/>
    </row>
    <row r="6424" spans="1:1" x14ac:dyDescent="0.25">
      <c r="A6424" s="6"/>
    </row>
    <row r="6425" spans="1:1" x14ac:dyDescent="0.25">
      <c r="A6425" s="6"/>
    </row>
    <row r="6426" spans="1:1" x14ac:dyDescent="0.25">
      <c r="A6426" s="6"/>
    </row>
    <row r="6427" spans="1:1" x14ac:dyDescent="0.25">
      <c r="A6427" s="6"/>
    </row>
    <row r="6428" spans="1:1" x14ac:dyDescent="0.25">
      <c r="A6428" s="6"/>
    </row>
    <row r="6429" spans="1:1" x14ac:dyDescent="0.25">
      <c r="A6429" s="6"/>
    </row>
    <row r="6430" spans="1:1" x14ac:dyDescent="0.25">
      <c r="A6430" s="6"/>
    </row>
    <row r="6431" spans="1:1" x14ac:dyDescent="0.25">
      <c r="A6431" s="6"/>
    </row>
    <row r="6432" spans="1:1" x14ac:dyDescent="0.25">
      <c r="A6432" s="6"/>
    </row>
    <row r="6433" spans="1:1" x14ac:dyDescent="0.25">
      <c r="A6433" s="6"/>
    </row>
    <row r="6434" spans="1:1" x14ac:dyDescent="0.25">
      <c r="A6434" s="6"/>
    </row>
    <row r="6435" spans="1:1" x14ac:dyDescent="0.25">
      <c r="A6435" s="6"/>
    </row>
    <row r="6436" spans="1:1" x14ac:dyDescent="0.25">
      <c r="A6436" s="6"/>
    </row>
    <row r="6437" spans="1:1" x14ac:dyDescent="0.25">
      <c r="A6437" s="6"/>
    </row>
    <row r="6438" spans="1:1" x14ac:dyDescent="0.25">
      <c r="A6438" s="6"/>
    </row>
    <row r="6439" spans="1:1" x14ac:dyDescent="0.25">
      <c r="A6439" s="6"/>
    </row>
    <row r="6440" spans="1:1" x14ac:dyDescent="0.25">
      <c r="A6440" s="6"/>
    </row>
    <row r="6441" spans="1:1" x14ac:dyDescent="0.25">
      <c r="A6441" s="6"/>
    </row>
    <row r="6442" spans="1:1" x14ac:dyDescent="0.25">
      <c r="A6442" s="6"/>
    </row>
    <row r="6443" spans="1:1" x14ac:dyDescent="0.25">
      <c r="A6443" s="6"/>
    </row>
    <row r="6444" spans="1:1" x14ac:dyDescent="0.25">
      <c r="A6444" s="6"/>
    </row>
    <row r="6445" spans="1:1" x14ac:dyDescent="0.25">
      <c r="A6445" s="6"/>
    </row>
    <row r="6446" spans="1:1" x14ac:dyDescent="0.25">
      <c r="A6446" s="6"/>
    </row>
    <row r="6447" spans="1:1" x14ac:dyDescent="0.25">
      <c r="A6447" s="6"/>
    </row>
    <row r="6448" spans="1:1" x14ac:dyDescent="0.25">
      <c r="A6448" s="6"/>
    </row>
    <row r="6449" spans="1:1" x14ac:dyDescent="0.25">
      <c r="A6449" s="6"/>
    </row>
    <row r="6450" spans="1:1" x14ac:dyDescent="0.25">
      <c r="A6450" s="6"/>
    </row>
    <row r="6451" spans="1:1" x14ac:dyDescent="0.25">
      <c r="A6451" s="6"/>
    </row>
    <row r="6452" spans="1:1" x14ac:dyDescent="0.25">
      <c r="A6452" s="6"/>
    </row>
    <row r="6453" spans="1:1" x14ac:dyDescent="0.25">
      <c r="A6453" s="6"/>
    </row>
    <row r="6454" spans="1:1" x14ac:dyDescent="0.25">
      <c r="A6454" s="6"/>
    </row>
    <row r="6455" spans="1:1" x14ac:dyDescent="0.25">
      <c r="A6455" s="6"/>
    </row>
    <row r="6456" spans="1:1" x14ac:dyDescent="0.25">
      <c r="A6456" s="6"/>
    </row>
    <row r="6457" spans="1:1" x14ac:dyDescent="0.25">
      <c r="A6457" s="6"/>
    </row>
    <row r="6458" spans="1:1" x14ac:dyDescent="0.25">
      <c r="A6458" s="6"/>
    </row>
    <row r="6459" spans="1:1" x14ac:dyDescent="0.25">
      <c r="A6459" s="6"/>
    </row>
    <row r="6460" spans="1:1" x14ac:dyDescent="0.25">
      <c r="A6460" s="6"/>
    </row>
    <row r="6461" spans="1:1" x14ac:dyDescent="0.25">
      <c r="A6461" s="6"/>
    </row>
    <row r="6462" spans="1:1" x14ac:dyDescent="0.25">
      <c r="A6462" s="6"/>
    </row>
    <row r="6463" spans="1:1" x14ac:dyDescent="0.25">
      <c r="A6463" s="6"/>
    </row>
    <row r="6464" spans="1:1" x14ac:dyDescent="0.25">
      <c r="A6464" s="6"/>
    </row>
    <row r="6465" spans="1:1" x14ac:dyDescent="0.25">
      <c r="A6465" s="6"/>
    </row>
    <row r="6466" spans="1:1" x14ac:dyDescent="0.25">
      <c r="A6466" s="6"/>
    </row>
    <row r="6467" spans="1:1" x14ac:dyDescent="0.25">
      <c r="A6467" s="6"/>
    </row>
    <row r="6468" spans="1:1" x14ac:dyDescent="0.25">
      <c r="A6468" s="6"/>
    </row>
    <row r="6469" spans="1:1" x14ac:dyDescent="0.25">
      <c r="A6469" s="6"/>
    </row>
    <row r="6470" spans="1:1" x14ac:dyDescent="0.25">
      <c r="A6470" s="6"/>
    </row>
    <row r="6471" spans="1:1" x14ac:dyDescent="0.25">
      <c r="A6471" s="6"/>
    </row>
    <row r="6472" spans="1:1" x14ac:dyDescent="0.25">
      <c r="A6472" s="6"/>
    </row>
    <row r="6473" spans="1:1" x14ac:dyDescent="0.25">
      <c r="A6473" s="6"/>
    </row>
    <row r="6474" spans="1:1" x14ac:dyDescent="0.25">
      <c r="A6474" s="6"/>
    </row>
    <row r="6475" spans="1:1" x14ac:dyDescent="0.25">
      <c r="A6475" s="6"/>
    </row>
    <row r="6476" spans="1:1" x14ac:dyDescent="0.25">
      <c r="A6476" s="6"/>
    </row>
    <row r="6477" spans="1:1" x14ac:dyDescent="0.25">
      <c r="A6477" s="6"/>
    </row>
    <row r="6478" spans="1:1" x14ac:dyDescent="0.25">
      <c r="A6478" s="6"/>
    </row>
    <row r="6479" spans="1:1" x14ac:dyDescent="0.25">
      <c r="A6479" s="6"/>
    </row>
    <row r="6480" spans="1:1" x14ac:dyDescent="0.25">
      <c r="A6480" s="6"/>
    </row>
    <row r="6481" spans="1:1" x14ac:dyDescent="0.25">
      <c r="A6481" s="6"/>
    </row>
    <row r="6482" spans="1:1" x14ac:dyDescent="0.25">
      <c r="A6482" s="6"/>
    </row>
    <row r="6483" spans="1:1" x14ac:dyDescent="0.25">
      <c r="A6483" s="6"/>
    </row>
    <row r="6484" spans="1:1" x14ac:dyDescent="0.25">
      <c r="A6484" s="6"/>
    </row>
    <row r="6485" spans="1:1" x14ac:dyDescent="0.25">
      <c r="A6485" s="6"/>
    </row>
    <row r="6486" spans="1:1" x14ac:dyDescent="0.25">
      <c r="A6486" s="6"/>
    </row>
    <row r="6487" spans="1:1" x14ac:dyDescent="0.25">
      <c r="A6487" s="6"/>
    </row>
    <row r="6488" spans="1:1" x14ac:dyDescent="0.25">
      <c r="A6488" s="6"/>
    </row>
    <row r="6489" spans="1:1" x14ac:dyDescent="0.25">
      <c r="A6489" s="6"/>
    </row>
    <row r="6490" spans="1:1" x14ac:dyDescent="0.25">
      <c r="A6490" s="6"/>
    </row>
    <row r="6491" spans="1:1" x14ac:dyDescent="0.25">
      <c r="A6491" s="6"/>
    </row>
    <row r="6492" spans="1:1" x14ac:dyDescent="0.25">
      <c r="A6492" s="6"/>
    </row>
    <row r="6493" spans="1:1" x14ac:dyDescent="0.25">
      <c r="A6493" s="6"/>
    </row>
    <row r="6494" spans="1:1" x14ac:dyDescent="0.25">
      <c r="A6494" s="6"/>
    </row>
    <row r="6495" spans="1:1" x14ac:dyDescent="0.25">
      <c r="A6495" s="6"/>
    </row>
    <row r="6496" spans="1:1" x14ac:dyDescent="0.25">
      <c r="A6496" s="6"/>
    </row>
    <row r="6497" spans="1:1" x14ac:dyDescent="0.25">
      <c r="A6497" s="6"/>
    </row>
    <row r="6498" spans="1:1" x14ac:dyDescent="0.25">
      <c r="A6498" s="6"/>
    </row>
    <row r="6499" spans="1:1" x14ac:dyDescent="0.25">
      <c r="A6499" s="6"/>
    </row>
    <row r="6500" spans="1:1" x14ac:dyDescent="0.25">
      <c r="A6500" s="6"/>
    </row>
    <row r="6501" spans="1:1" x14ac:dyDescent="0.25">
      <c r="A6501" s="6"/>
    </row>
    <row r="6502" spans="1:1" x14ac:dyDescent="0.25">
      <c r="A6502" s="6"/>
    </row>
    <row r="6503" spans="1:1" x14ac:dyDescent="0.25">
      <c r="A6503" s="6"/>
    </row>
    <row r="6504" spans="1:1" x14ac:dyDescent="0.25">
      <c r="A6504" s="6"/>
    </row>
    <row r="6505" spans="1:1" x14ac:dyDescent="0.25">
      <c r="A6505" s="6"/>
    </row>
    <row r="6506" spans="1:1" x14ac:dyDescent="0.25">
      <c r="A6506" s="6"/>
    </row>
    <row r="6507" spans="1:1" x14ac:dyDescent="0.25">
      <c r="A6507" s="6"/>
    </row>
    <row r="6508" spans="1:1" x14ac:dyDescent="0.25">
      <c r="A6508" s="6"/>
    </row>
    <row r="6509" spans="1:1" x14ac:dyDescent="0.25">
      <c r="A6509" s="6"/>
    </row>
    <row r="6510" spans="1:1" x14ac:dyDescent="0.25">
      <c r="A6510" s="6"/>
    </row>
    <row r="6511" spans="1:1" x14ac:dyDescent="0.25">
      <c r="A6511" s="6"/>
    </row>
    <row r="6512" spans="1:1" x14ac:dyDescent="0.25">
      <c r="A6512" s="6"/>
    </row>
    <row r="6513" spans="1:1" x14ac:dyDescent="0.25">
      <c r="A6513" s="6"/>
    </row>
    <row r="6514" spans="1:1" x14ac:dyDescent="0.25">
      <c r="A6514" s="6"/>
    </row>
    <row r="6515" spans="1:1" x14ac:dyDescent="0.25">
      <c r="A6515" s="6"/>
    </row>
    <row r="6516" spans="1:1" x14ac:dyDescent="0.25">
      <c r="A6516" s="6"/>
    </row>
    <row r="6517" spans="1:1" x14ac:dyDescent="0.25">
      <c r="A6517" s="6"/>
    </row>
    <row r="6518" spans="1:1" x14ac:dyDescent="0.25">
      <c r="A6518" s="6"/>
    </row>
    <row r="6519" spans="1:1" x14ac:dyDescent="0.25">
      <c r="A6519" s="6"/>
    </row>
    <row r="6520" spans="1:1" x14ac:dyDescent="0.25">
      <c r="A6520" s="6"/>
    </row>
    <row r="6521" spans="1:1" x14ac:dyDescent="0.25">
      <c r="A6521" s="6"/>
    </row>
    <row r="6522" spans="1:1" x14ac:dyDescent="0.25">
      <c r="A6522" s="6"/>
    </row>
    <row r="6523" spans="1:1" x14ac:dyDescent="0.25">
      <c r="A6523" s="6"/>
    </row>
    <row r="6524" spans="1:1" x14ac:dyDescent="0.25">
      <c r="A6524" s="6"/>
    </row>
    <row r="6525" spans="1:1" x14ac:dyDescent="0.25">
      <c r="A6525" s="6"/>
    </row>
    <row r="6526" spans="1:1" x14ac:dyDescent="0.25">
      <c r="A6526" s="6"/>
    </row>
    <row r="6527" spans="1:1" x14ac:dyDescent="0.25">
      <c r="A6527" s="6"/>
    </row>
    <row r="6528" spans="1:1" x14ac:dyDescent="0.25">
      <c r="A6528" s="6"/>
    </row>
    <row r="6529" spans="1:1" x14ac:dyDescent="0.25">
      <c r="A6529" s="6"/>
    </row>
    <row r="6530" spans="1:1" x14ac:dyDescent="0.25">
      <c r="A6530" s="6"/>
    </row>
    <row r="6531" spans="1:1" x14ac:dyDescent="0.25">
      <c r="A6531" s="6"/>
    </row>
    <row r="6532" spans="1:1" x14ac:dyDescent="0.25">
      <c r="A6532" s="6"/>
    </row>
    <row r="6533" spans="1:1" x14ac:dyDescent="0.25">
      <c r="A6533" s="6"/>
    </row>
    <row r="6534" spans="1:1" x14ac:dyDescent="0.25">
      <c r="A6534" s="6"/>
    </row>
    <row r="6535" spans="1:1" x14ac:dyDescent="0.25">
      <c r="A6535" s="6"/>
    </row>
    <row r="6536" spans="1:1" x14ac:dyDescent="0.25">
      <c r="A6536" s="6"/>
    </row>
    <row r="6537" spans="1:1" x14ac:dyDescent="0.25">
      <c r="A6537" s="6"/>
    </row>
    <row r="6538" spans="1:1" x14ac:dyDescent="0.25">
      <c r="A6538" s="6"/>
    </row>
    <row r="6539" spans="1:1" x14ac:dyDescent="0.25">
      <c r="A6539" s="6"/>
    </row>
    <row r="6540" spans="1:1" x14ac:dyDescent="0.25">
      <c r="A6540" s="6"/>
    </row>
    <row r="6541" spans="1:1" x14ac:dyDescent="0.25">
      <c r="A6541" s="6"/>
    </row>
    <row r="6542" spans="1:1" x14ac:dyDescent="0.25">
      <c r="A6542" s="6"/>
    </row>
    <row r="6543" spans="1:1" x14ac:dyDescent="0.25">
      <c r="A6543" s="6"/>
    </row>
    <row r="6544" spans="1:1" x14ac:dyDescent="0.25">
      <c r="A6544" s="6"/>
    </row>
    <row r="6545" spans="1:1" x14ac:dyDescent="0.25">
      <c r="A6545" s="6"/>
    </row>
    <row r="6546" spans="1:1" x14ac:dyDescent="0.25">
      <c r="A6546" s="6"/>
    </row>
    <row r="6547" spans="1:1" x14ac:dyDescent="0.25">
      <c r="A6547" s="6"/>
    </row>
    <row r="6548" spans="1:1" x14ac:dyDescent="0.25">
      <c r="A6548" s="6"/>
    </row>
    <row r="6549" spans="1:1" x14ac:dyDescent="0.25">
      <c r="A6549" s="6"/>
    </row>
    <row r="6550" spans="1:1" x14ac:dyDescent="0.25">
      <c r="A6550" s="6"/>
    </row>
    <row r="6551" spans="1:1" x14ac:dyDescent="0.25">
      <c r="A6551" s="6"/>
    </row>
    <row r="6552" spans="1:1" x14ac:dyDescent="0.25">
      <c r="A6552" s="6"/>
    </row>
    <row r="6553" spans="1:1" x14ac:dyDescent="0.25">
      <c r="A6553" s="6"/>
    </row>
    <row r="6554" spans="1:1" x14ac:dyDescent="0.25">
      <c r="A6554" s="6"/>
    </row>
    <row r="6555" spans="1:1" x14ac:dyDescent="0.25">
      <c r="A6555" s="6"/>
    </row>
    <row r="6556" spans="1:1" x14ac:dyDescent="0.25">
      <c r="A6556" s="6"/>
    </row>
    <row r="6557" spans="1:1" x14ac:dyDescent="0.25">
      <c r="A6557" s="6"/>
    </row>
    <row r="6558" spans="1:1" x14ac:dyDescent="0.25">
      <c r="A6558" s="6"/>
    </row>
    <row r="6559" spans="1:1" x14ac:dyDescent="0.25">
      <c r="A6559" s="6"/>
    </row>
    <row r="6560" spans="1:1" x14ac:dyDescent="0.25">
      <c r="A6560" s="6"/>
    </row>
    <row r="6561" spans="1:1" x14ac:dyDescent="0.25">
      <c r="A6561" s="6"/>
    </row>
    <row r="6562" spans="1:1" x14ac:dyDescent="0.25">
      <c r="A6562" s="6"/>
    </row>
    <row r="6563" spans="1:1" x14ac:dyDescent="0.25">
      <c r="A6563" s="6"/>
    </row>
    <row r="6564" spans="1:1" x14ac:dyDescent="0.25">
      <c r="A6564" s="6"/>
    </row>
    <row r="6565" spans="1:1" x14ac:dyDescent="0.25">
      <c r="A6565" s="6"/>
    </row>
    <row r="6566" spans="1:1" x14ac:dyDescent="0.25">
      <c r="A6566" s="6"/>
    </row>
    <row r="6567" spans="1:1" x14ac:dyDescent="0.25">
      <c r="A6567" s="6"/>
    </row>
    <row r="6568" spans="1:1" x14ac:dyDescent="0.25">
      <c r="A6568" s="6"/>
    </row>
    <row r="6569" spans="1:1" x14ac:dyDescent="0.25">
      <c r="A6569" s="6"/>
    </row>
    <row r="6570" spans="1:1" x14ac:dyDescent="0.25">
      <c r="A6570" s="6"/>
    </row>
    <row r="6571" spans="1:1" x14ac:dyDescent="0.25">
      <c r="A6571" s="6"/>
    </row>
    <row r="6572" spans="1:1" x14ac:dyDescent="0.25">
      <c r="A6572" s="6"/>
    </row>
    <row r="6573" spans="1:1" x14ac:dyDescent="0.25">
      <c r="A6573" s="6"/>
    </row>
    <row r="6574" spans="1:1" x14ac:dyDescent="0.25">
      <c r="A6574" s="6"/>
    </row>
    <row r="6575" spans="1:1" x14ac:dyDescent="0.25">
      <c r="A6575" s="6"/>
    </row>
    <row r="6576" spans="1:1" x14ac:dyDescent="0.25">
      <c r="A6576" s="6"/>
    </row>
    <row r="6577" spans="1:1" x14ac:dyDescent="0.25">
      <c r="A6577" s="6"/>
    </row>
    <row r="6578" spans="1:1" x14ac:dyDescent="0.25">
      <c r="A6578" s="6"/>
    </row>
    <row r="6579" spans="1:1" x14ac:dyDescent="0.25">
      <c r="A6579" s="6"/>
    </row>
    <row r="6580" spans="1:1" x14ac:dyDescent="0.25">
      <c r="A6580" s="6"/>
    </row>
    <row r="6581" spans="1:1" x14ac:dyDescent="0.25">
      <c r="A6581" s="6"/>
    </row>
    <row r="6582" spans="1:1" x14ac:dyDescent="0.25">
      <c r="A6582" s="6"/>
    </row>
    <row r="6583" spans="1:1" x14ac:dyDescent="0.25">
      <c r="A6583" s="6"/>
    </row>
    <row r="6584" spans="1:1" x14ac:dyDescent="0.25">
      <c r="A6584" s="6"/>
    </row>
    <row r="6585" spans="1:1" x14ac:dyDescent="0.25">
      <c r="A6585" s="6"/>
    </row>
    <row r="6586" spans="1:1" x14ac:dyDescent="0.25">
      <c r="A6586" s="6"/>
    </row>
    <row r="6587" spans="1:1" x14ac:dyDescent="0.25">
      <c r="A6587" s="6"/>
    </row>
    <row r="6588" spans="1:1" x14ac:dyDescent="0.25">
      <c r="A6588" s="6"/>
    </row>
    <row r="6589" spans="1:1" x14ac:dyDescent="0.25">
      <c r="A6589" s="6"/>
    </row>
    <row r="6590" spans="1:1" x14ac:dyDescent="0.25">
      <c r="A6590" s="6"/>
    </row>
    <row r="6591" spans="1:1" x14ac:dyDescent="0.25">
      <c r="A6591" s="6"/>
    </row>
    <row r="6592" spans="1:1" x14ac:dyDescent="0.25">
      <c r="A6592" s="6"/>
    </row>
    <row r="6593" spans="1:1" x14ac:dyDescent="0.25">
      <c r="A6593" s="6"/>
    </row>
    <row r="6594" spans="1:1" x14ac:dyDescent="0.25">
      <c r="A6594" s="6"/>
    </row>
    <row r="6595" spans="1:1" x14ac:dyDescent="0.25">
      <c r="A6595" s="6"/>
    </row>
    <row r="6596" spans="1:1" x14ac:dyDescent="0.25">
      <c r="A6596" s="6"/>
    </row>
    <row r="6597" spans="1:1" x14ac:dyDescent="0.25">
      <c r="A6597" s="6"/>
    </row>
    <row r="6598" spans="1:1" x14ac:dyDescent="0.25">
      <c r="A6598" s="6"/>
    </row>
    <row r="6599" spans="1:1" x14ac:dyDescent="0.25">
      <c r="A6599" s="6"/>
    </row>
    <row r="6600" spans="1:1" x14ac:dyDescent="0.25">
      <c r="A6600" s="6"/>
    </row>
    <row r="6601" spans="1:1" x14ac:dyDescent="0.25">
      <c r="A6601" s="6"/>
    </row>
    <row r="6602" spans="1:1" x14ac:dyDescent="0.25">
      <c r="A6602" s="6"/>
    </row>
    <row r="6603" spans="1:1" x14ac:dyDescent="0.25">
      <c r="A6603" s="6"/>
    </row>
    <row r="6604" spans="1:1" x14ac:dyDescent="0.25">
      <c r="A6604" s="6"/>
    </row>
    <row r="6605" spans="1:1" x14ac:dyDescent="0.25">
      <c r="A6605" s="6"/>
    </row>
    <row r="6606" spans="1:1" x14ac:dyDescent="0.25">
      <c r="A6606" s="6"/>
    </row>
    <row r="6607" spans="1:1" x14ac:dyDescent="0.25">
      <c r="A6607" s="6"/>
    </row>
    <row r="6608" spans="1:1" x14ac:dyDescent="0.25">
      <c r="A6608" s="6"/>
    </row>
    <row r="6609" spans="1:1" x14ac:dyDescent="0.25">
      <c r="A6609" s="6"/>
    </row>
    <row r="6610" spans="1:1" x14ac:dyDescent="0.25">
      <c r="A6610" s="6"/>
    </row>
    <row r="6611" spans="1:1" x14ac:dyDescent="0.25">
      <c r="A6611" s="6"/>
    </row>
    <row r="6612" spans="1:1" x14ac:dyDescent="0.25">
      <c r="A6612" s="6"/>
    </row>
    <row r="6613" spans="1:1" x14ac:dyDescent="0.25">
      <c r="A6613" s="6"/>
    </row>
    <row r="6614" spans="1:1" x14ac:dyDescent="0.25">
      <c r="A6614" s="6"/>
    </row>
    <row r="6615" spans="1:1" x14ac:dyDescent="0.25">
      <c r="A6615" s="6"/>
    </row>
    <row r="6616" spans="1:1" x14ac:dyDescent="0.25">
      <c r="A6616" s="6"/>
    </row>
    <row r="6617" spans="1:1" x14ac:dyDescent="0.25">
      <c r="A6617" s="6"/>
    </row>
    <row r="6618" spans="1:1" x14ac:dyDescent="0.25">
      <c r="A6618" s="6"/>
    </row>
    <row r="6619" spans="1:1" x14ac:dyDescent="0.25">
      <c r="A6619" s="6"/>
    </row>
    <row r="6620" spans="1:1" x14ac:dyDescent="0.25">
      <c r="A6620" s="6"/>
    </row>
    <row r="6621" spans="1:1" x14ac:dyDescent="0.25">
      <c r="A6621" s="6"/>
    </row>
    <row r="6622" spans="1:1" x14ac:dyDescent="0.25">
      <c r="A6622" s="6"/>
    </row>
    <row r="6623" spans="1:1" x14ac:dyDescent="0.25">
      <c r="A6623" s="6"/>
    </row>
    <row r="6624" spans="1:1" x14ac:dyDescent="0.25">
      <c r="A6624" s="6"/>
    </row>
    <row r="6625" spans="1:1" x14ac:dyDescent="0.25">
      <c r="A6625" s="6"/>
    </row>
    <row r="6626" spans="1:1" x14ac:dyDescent="0.25">
      <c r="A6626" s="6"/>
    </row>
    <row r="6627" spans="1:1" x14ac:dyDescent="0.25">
      <c r="A6627" s="6"/>
    </row>
    <row r="6628" spans="1:1" x14ac:dyDescent="0.25">
      <c r="A6628" s="6"/>
    </row>
    <row r="6629" spans="1:1" x14ac:dyDescent="0.25">
      <c r="A6629" s="6"/>
    </row>
    <row r="6630" spans="1:1" x14ac:dyDescent="0.25">
      <c r="A6630" s="6"/>
    </row>
    <row r="6631" spans="1:1" x14ac:dyDescent="0.25">
      <c r="A6631" s="6"/>
    </row>
    <row r="6632" spans="1:1" x14ac:dyDescent="0.25">
      <c r="A6632" s="6"/>
    </row>
    <row r="6633" spans="1:1" x14ac:dyDescent="0.25">
      <c r="A6633" s="6"/>
    </row>
    <row r="6634" spans="1:1" x14ac:dyDescent="0.25">
      <c r="A6634" s="6"/>
    </row>
    <row r="6635" spans="1:1" x14ac:dyDescent="0.25">
      <c r="A6635" s="6"/>
    </row>
    <row r="6636" spans="1:1" x14ac:dyDescent="0.25">
      <c r="A6636" s="6"/>
    </row>
    <row r="6637" spans="1:1" x14ac:dyDescent="0.25">
      <c r="A6637" s="6"/>
    </row>
    <row r="6638" spans="1:1" x14ac:dyDescent="0.25">
      <c r="A6638" s="6"/>
    </row>
    <row r="6639" spans="1:1" x14ac:dyDescent="0.25">
      <c r="A6639" s="6"/>
    </row>
    <row r="6640" spans="1:1" x14ac:dyDescent="0.25">
      <c r="A6640" s="6"/>
    </row>
    <row r="6641" spans="1:1" x14ac:dyDescent="0.25">
      <c r="A6641" s="6"/>
    </row>
    <row r="6642" spans="1:1" x14ac:dyDescent="0.25">
      <c r="A6642" s="6"/>
    </row>
    <row r="6643" spans="1:1" x14ac:dyDescent="0.25">
      <c r="A6643" s="6"/>
    </row>
    <row r="6644" spans="1:1" x14ac:dyDescent="0.25">
      <c r="A6644" s="6"/>
    </row>
    <row r="6645" spans="1:1" x14ac:dyDescent="0.25">
      <c r="A6645" s="6"/>
    </row>
    <row r="6646" spans="1:1" x14ac:dyDescent="0.25">
      <c r="A6646" s="6"/>
    </row>
    <row r="6647" spans="1:1" x14ac:dyDescent="0.25">
      <c r="A6647" s="6"/>
    </row>
    <row r="6648" spans="1:1" x14ac:dyDescent="0.25">
      <c r="A6648" s="6"/>
    </row>
    <row r="6649" spans="1:1" x14ac:dyDescent="0.25">
      <c r="A6649" s="6"/>
    </row>
    <row r="6650" spans="1:1" x14ac:dyDescent="0.25">
      <c r="A6650" s="6"/>
    </row>
    <row r="6651" spans="1:1" x14ac:dyDescent="0.25">
      <c r="A6651" s="6"/>
    </row>
    <row r="6652" spans="1:1" x14ac:dyDescent="0.25">
      <c r="A6652" s="6"/>
    </row>
    <row r="6653" spans="1:1" x14ac:dyDescent="0.25">
      <c r="A6653" s="6"/>
    </row>
    <row r="6654" spans="1:1" x14ac:dyDescent="0.25">
      <c r="A6654" s="6"/>
    </row>
    <row r="6655" spans="1:1" x14ac:dyDescent="0.25">
      <c r="A6655" s="6"/>
    </row>
    <row r="6656" spans="1:1" x14ac:dyDescent="0.25">
      <c r="A6656" s="6"/>
    </row>
    <row r="6657" spans="1:1" x14ac:dyDescent="0.25">
      <c r="A6657" s="6"/>
    </row>
    <row r="6658" spans="1:1" x14ac:dyDescent="0.25">
      <c r="A6658" s="6"/>
    </row>
    <row r="6659" spans="1:1" x14ac:dyDescent="0.25">
      <c r="A6659" s="6"/>
    </row>
    <row r="6660" spans="1:1" x14ac:dyDescent="0.25">
      <c r="A6660" s="6"/>
    </row>
    <row r="6661" spans="1:1" x14ac:dyDescent="0.25">
      <c r="A6661" s="6"/>
    </row>
    <row r="6662" spans="1:1" x14ac:dyDescent="0.25">
      <c r="A6662" s="6"/>
    </row>
    <row r="6663" spans="1:1" x14ac:dyDescent="0.25">
      <c r="A6663" s="6"/>
    </row>
    <row r="6664" spans="1:1" x14ac:dyDescent="0.25">
      <c r="A6664" s="6"/>
    </row>
    <row r="6665" spans="1:1" x14ac:dyDescent="0.25">
      <c r="A6665" s="6"/>
    </row>
    <row r="6666" spans="1:1" x14ac:dyDescent="0.25">
      <c r="A6666" s="6"/>
    </row>
    <row r="6667" spans="1:1" x14ac:dyDescent="0.25">
      <c r="A6667" s="6"/>
    </row>
    <row r="6668" spans="1:1" x14ac:dyDescent="0.25">
      <c r="A6668" s="6"/>
    </row>
    <row r="6669" spans="1:1" x14ac:dyDescent="0.25">
      <c r="A6669" s="6"/>
    </row>
    <row r="6670" spans="1:1" x14ac:dyDescent="0.25">
      <c r="A6670" s="6"/>
    </row>
    <row r="6671" spans="1:1" x14ac:dyDescent="0.25">
      <c r="A6671" s="6"/>
    </row>
    <row r="6672" spans="1:1" x14ac:dyDescent="0.25">
      <c r="A6672" s="6"/>
    </row>
    <row r="6673" spans="1:1" x14ac:dyDescent="0.25">
      <c r="A6673" s="6"/>
    </row>
    <row r="6674" spans="1:1" x14ac:dyDescent="0.25">
      <c r="A6674" s="6"/>
    </row>
    <row r="6675" spans="1:1" x14ac:dyDescent="0.25">
      <c r="A6675" s="6"/>
    </row>
    <row r="6676" spans="1:1" x14ac:dyDescent="0.25">
      <c r="A6676" s="6"/>
    </row>
    <row r="6677" spans="1:1" x14ac:dyDescent="0.25">
      <c r="A6677" s="6"/>
    </row>
    <row r="6678" spans="1:1" x14ac:dyDescent="0.25">
      <c r="A6678" s="6"/>
    </row>
    <row r="6679" spans="1:1" x14ac:dyDescent="0.25">
      <c r="A6679" s="6"/>
    </row>
    <row r="6680" spans="1:1" x14ac:dyDescent="0.25">
      <c r="A6680" s="6"/>
    </row>
    <row r="6681" spans="1:1" x14ac:dyDescent="0.25">
      <c r="A6681" s="6"/>
    </row>
    <row r="6682" spans="1:1" x14ac:dyDescent="0.25">
      <c r="A6682" s="6"/>
    </row>
    <row r="6683" spans="1:1" x14ac:dyDescent="0.25">
      <c r="A6683" s="6"/>
    </row>
    <row r="6684" spans="1:1" x14ac:dyDescent="0.25">
      <c r="A6684" s="6"/>
    </row>
    <row r="6685" spans="1:1" x14ac:dyDescent="0.25">
      <c r="A6685" s="6"/>
    </row>
    <row r="6686" spans="1:1" x14ac:dyDescent="0.25">
      <c r="A6686" s="6"/>
    </row>
    <row r="6687" spans="1:1" x14ac:dyDescent="0.25">
      <c r="A6687" s="6"/>
    </row>
    <row r="6688" spans="1:1" x14ac:dyDescent="0.25">
      <c r="A6688" s="6"/>
    </row>
    <row r="6689" spans="1:1" x14ac:dyDescent="0.25">
      <c r="A6689" s="6"/>
    </row>
    <row r="6690" spans="1:1" x14ac:dyDescent="0.25">
      <c r="A6690" s="6"/>
    </row>
    <row r="6691" spans="1:1" x14ac:dyDescent="0.25">
      <c r="A6691" s="6"/>
    </row>
    <row r="6692" spans="1:1" x14ac:dyDescent="0.25">
      <c r="A6692" s="6"/>
    </row>
    <row r="6693" spans="1:1" x14ac:dyDescent="0.25">
      <c r="A6693" s="6"/>
    </row>
    <row r="6694" spans="1:1" x14ac:dyDescent="0.25">
      <c r="A6694" s="6"/>
    </row>
    <row r="6695" spans="1:1" x14ac:dyDescent="0.25">
      <c r="A6695" s="6"/>
    </row>
    <row r="6696" spans="1:1" x14ac:dyDescent="0.25">
      <c r="A6696" s="6"/>
    </row>
    <row r="6697" spans="1:1" x14ac:dyDescent="0.25">
      <c r="A6697" s="6"/>
    </row>
    <row r="6698" spans="1:1" x14ac:dyDescent="0.25">
      <c r="A6698" s="6"/>
    </row>
    <row r="6699" spans="1:1" x14ac:dyDescent="0.25">
      <c r="A6699" s="6"/>
    </row>
    <row r="6700" spans="1:1" x14ac:dyDescent="0.25">
      <c r="A6700" s="6"/>
    </row>
    <row r="6701" spans="1:1" x14ac:dyDescent="0.25">
      <c r="A6701" s="6"/>
    </row>
    <row r="6702" spans="1:1" x14ac:dyDescent="0.25">
      <c r="A6702" s="6"/>
    </row>
    <row r="6703" spans="1:1" x14ac:dyDescent="0.25">
      <c r="A6703" s="6"/>
    </row>
    <row r="6704" spans="1:1" x14ac:dyDescent="0.25">
      <c r="A6704" s="6"/>
    </row>
    <row r="6705" spans="1:1" x14ac:dyDescent="0.25">
      <c r="A6705" s="6"/>
    </row>
    <row r="6706" spans="1:1" x14ac:dyDescent="0.25">
      <c r="A6706" s="6"/>
    </row>
    <row r="6707" spans="1:1" x14ac:dyDescent="0.25">
      <c r="A6707" s="6"/>
    </row>
    <row r="6708" spans="1:1" x14ac:dyDescent="0.25">
      <c r="A6708" s="6"/>
    </row>
    <row r="6709" spans="1:1" x14ac:dyDescent="0.25">
      <c r="A6709" s="6"/>
    </row>
    <row r="6710" spans="1:1" x14ac:dyDescent="0.25">
      <c r="A6710" s="6"/>
    </row>
    <row r="6711" spans="1:1" x14ac:dyDescent="0.25">
      <c r="A6711" s="6"/>
    </row>
    <row r="6712" spans="1:1" x14ac:dyDescent="0.25">
      <c r="A6712" s="6"/>
    </row>
    <row r="6713" spans="1:1" x14ac:dyDescent="0.25">
      <c r="A6713" s="6"/>
    </row>
    <row r="6714" spans="1:1" x14ac:dyDescent="0.25">
      <c r="A6714" s="6"/>
    </row>
    <row r="6715" spans="1:1" x14ac:dyDescent="0.25">
      <c r="A6715" s="6"/>
    </row>
    <row r="6716" spans="1:1" x14ac:dyDescent="0.25">
      <c r="A6716" s="6"/>
    </row>
    <row r="6717" spans="1:1" x14ac:dyDescent="0.25">
      <c r="A6717" s="6"/>
    </row>
    <row r="6718" spans="1:1" x14ac:dyDescent="0.25">
      <c r="A6718" s="6"/>
    </row>
    <row r="6719" spans="1:1" x14ac:dyDescent="0.25">
      <c r="A6719" s="6"/>
    </row>
    <row r="6720" spans="1:1" x14ac:dyDescent="0.25">
      <c r="A6720" s="6"/>
    </row>
    <row r="6721" spans="1:1" x14ac:dyDescent="0.25">
      <c r="A6721" s="6"/>
    </row>
    <row r="6722" spans="1:1" x14ac:dyDescent="0.25">
      <c r="A6722" s="6"/>
    </row>
    <row r="6723" spans="1:1" x14ac:dyDescent="0.25">
      <c r="A6723" s="6"/>
    </row>
    <row r="6724" spans="1:1" x14ac:dyDescent="0.25">
      <c r="A6724" s="6"/>
    </row>
    <row r="6725" spans="1:1" x14ac:dyDescent="0.25">
      <c r="A6725" s="6"/>
    </row>
    <row r="6726" spans="1:1" x14ac:dyDescent="0.25">
      <c r="A6726" s="6"/>
    </row>
    <row r="6727" spans="1:1" x14ac:dyDescent="0.25">
      <c r="A6727" s="6"/>
    </row>
    <row r="6728" spans="1:1" x14ac:dyDescent="0.25">
      <c r="A6728" s="6"/>
    </row>
    <row r="6729" spans="1:1" x14ac:dyDescent="0.25">
      <c r="A6729" s="6"/>
    </row>
    <row r="6730" spans="1:1" x14ac:dyDescent="0.25">
      <c r="A6730" s="6"/>
    </row>
    <row r="6731" spans="1:1" x14ac:dyDescent="0.25">
      <c r="A6731" s="6"/>
    </row>
    <row r="6732" spans="1:1" x14ac:dyDescent="0.25">
      <c r="A6732" s="6"/>
    </row>
    <row r="6733" spans="1:1" x14ac:dyDescent="0.25">
      <c r="A6733" s="6"/>
    </row>
    <row r="6734" spans="1:1" x14ac:dyDescent="0.25">
      <c r="A6734" s="6"/>
    </row>
    <row r="6735" spans="1:1" x14ac:dyDescent="0.25">
      <c r="A6735" s="6"/>
    </row>
    <row r="6736" spans="1:1" x14ac:dyDescent="0.25">
      <c r="A6736" s="6"/>
    </row>
    <row r="6737" spans="1:1" x14ac:dyDescent="0.25">
      <c r="A6737" s="6"/>
    </row>
    <row r="6738" spans="1:1" x14ac:dyDescent="0.25">
      <c r="A6738" s="6"/>
    </row>
    <row r="6739" spans="1:1" x14ac:dyDescent="0.25">
      <c r="A6739" s="6"/>
    </row>
    <row r="6740" spans="1:1" x14ac:dyDescent="0.25">
      <c r="A6740" s="6"/>
    </row>
    <row r="6741" spans="1:1" x14ac:dyDescent="0.25">
      <c r="A6741" s="6"/>
    </row>
    <row r="6742" spans="1:1" x14ac:dyDescent="0.25">
      <c r="A6742" s="6"/>
    </row>
    <row r="6743" spans="1:1" x14ac:dyDescent="0.25">
      <c r="A6743" s="6"/>
    </row>
    <row r="6744" spans="1:1" x14ac:dyDescent="0.25">
      <c r="A6744" s="6"/>
    </row>
    <row r="6745" spans="1:1" x14ac:dyDescent="0.25">
      <c r="A6745" s="6"/>
    </row>
    <row r="6746" spans="1:1" x14ac:dyDescent="0.25">
      <c r="A6746" s="6"/>
    </row>
    <row r="6747" spans="1:1" x14ac:dyDescent="0.25">
      <c r="A6747" s="6"/>
    </row>
    <row r="6748" spans="1:1" x14ac:dyDescent="0.25">
      <c r="A6748" s="6"/>
    </row>
    <row r="6749" spans="1:1" x14ac:dyDescent="0.25">
      <c r="A6749" s="6"/>
    </row>
    <row r="6750" spans="1:1" x14ac:dyDescent="0.25">
      <c r="A6750" s="6"/>
    </row>
    <row r="6751" spans="1:1" x14ac:dyDescent="0.25">
      <c r="A6751" s="6"/>
    </row>
    <row r="6752" spans="1:1" x14ac:dyDescent="0.25">
      <c r="A6752" s="6"/>
    </row>
    <row r="6753" spans="1:1" x14ac:dyDescent="0.25">
      <c r="A6753" s="6"/>
    </row>
    <row r="6754" spans="1:1" x14ac:dyDescent="0.25">
      <c r="A6754" s="6"/>
    </row>
    <row r="6755" spans="1:1" x14ac:dyDescent="0.25">
      <c r="A6755" s="6"/>
    </row>
    <row r="6756" spans="1:1" x14ac:dyDescent="0.25">
      <c r="A6756" s="6"/>
    </row>
    <row r="6757" spans="1:1" x14ac:dyDescent="0.25">
      <c r="A6757" s="6"/>
    </row>
    <row r="6758" spans="1:1" x14ac:dyDescent="0.25">
      <c r="A6758" s="6"/>
    </row>
    <row r="6759" spans="1:1" x14ac:dyDescent="0.25">
      <c r="A6759" s="6"/>
    </row>
    <row r="6760" spans="1:1" x14ac:dyDescent="0.25">
      <c r="A6760" s="6"/>
    </row>
    <row r="6761" spans="1:1" x14ac:dyDescent="0.25">
      <c r="A6761" s="6"/>
    </row>
    <row r="6762" spans="1:1" x14ac:dyDescent="0.25">
      <c r="A6762" s="6"/>
    </row>
    <row r="6763" spans="1:1" x14ac:dyDescent="0.25">
      <c r="A6763" s="6"/>
    </row>
    <row r="6764" spans="1:1" x14ac:dyDescent="0.25">
      <c r="A6764" s="6"/>
    </row>
    <row r="6765" spans="1:1" x14ac:dyDescent="0.25">
      <c r="A6765" s="6"/>
    </row>
    <row r="6766" spans="1:1" x14ac:dyDescent="0.25">
      <c r="A6766" s="6"/>
    </row>
    <row r="6767" spans="1:1" x14ac:dyDescent="0.25">
      <c r="A6767" s="6"/>
    </row>
    <row r="6768" spans="1:1" x14ac:dyDescent="0.25">
      <c r="A6768" s="6"/>
    </row>
    <row r="6769" spans="1:1" x14ac:dyDescent="0.25">
      <c r="A6769" s="6"/>
    </row>
    <row r="6770" spans="1:1" x14ac:dyDescent="0.25">
      <c r="A6770" s="6"/>
    </row>
    <row r="6771" spans="1:1" x14ac:dyDescent="0.25">
      <c r="A6771" s="6"/>
    </row>
    <row r="6772" spans="1:1" x14ac:dyDescent="0.25">
      <c r="A6772" s="6"/>
    </row>
    <row r="6773" spans="1:1" x14ac:dyDescent="0.25">
      <c r="A6773" s="6"/>
    </row>
    <row r="6774" spans="1:1" x14ac:dyDescent="0.25">
      <c r="A6774" s="6"/>
    </row>
    <row r="6775" spans="1:1" x14ac:dyDescent="0.25">
      <c r="A6775" s="6"/>
    </row>
    <row r="6776" spans="1:1" x14ac:dyDescent="0.25">
      <c r="A6776" s="6"/>
    </row>
    <row r="6777" spans="1:1" x14ac:dyDescent="0.25">
      <c r="A6777" s="6"/>
    </row>
    <row r="6778" spans="1:1" x14ac:dyDescent="0.25">
      <c r="A6778" s="6"/>
    </row>
    <row r="6779" spans="1:1" x14ac:dyDescent="0.25">
      <c r="A6779" s="6"/>
    </row>
    <row r="6780" spans="1:1" x14ac:dyDescent="0.25">
      <c r="A6780" s="6"/>
    </row>
    <row r="6781" spans="1:1" x14ac:dyDescent="0.25">
      <c r="A6781" s="6"/>
    </row>
    <row r="6782" spans="1:1" x14ac:dyDescent="0.25">
      <c r="A6782" s="6"/>
    </row>
    <row r="6783" spans="1:1" x14ac:dyDescent="0.25">
      <c r="A6783" s="6"/>
    </row>
    <row r="6784" spans="1:1" x14ac:dyDescent="0.25">
      <c r="A6784" s="6"/>
    </row>
    <row r="6785" spans="1:1" x14ac:dyDescent="0.25">
      <c r="A6785" s="6"/>
    </row>
    <row r="6786" spans="1:1" x14ac:dyDescent="0.25">
      <c r="A6786" s="6"/>
    </row>
    <row r="6787" spans="1:1" x14ac:dyDescent="0.25">
      <c r="A6787" s="6"/>
    </row>
    <row r="6788" spans="1:1" x14ac:dyDescent="0.25">
      <c r="A6788" s="6"/>
    </row>
    <row r="6789" spans="1:1" x14ac:dyDescent="0.25">
      <c r="A6789" s="6"/>
    </row>
    <row r="6790" spans="1:1" x14ac:dyDescent="0.25">
      <c r="A6790" s="6"/>
    </row>
    <row r="6791" spans="1:1" x14ac:dyDescent="0.25">
      <c r="A6791" s="6"/>
    </row>
    <row r="6792" spans="1:1" x14ac:dyDescent="0.25">
      <c r="A6792" s="6"/>
    </row>
    <row r="6793" spans="1:1" x14ac:dyDescent="0.25">
      <c r="A6793" s="6"/>
    </row>
    <row r="6794" spans="1:1" x14ac:dyDescent="0.25">
      <c r="A6794" s="6"/>
    </row>
    <row r="6795" spans="1:1" x14ac:dyDescent="0.25">
      <c r="A6795" s="6"/>
    </row>
    <row r="6796" spans="1:1" x14ac:dyDescent="0.25">
      <c r="A6796" s="6"/>
    </row>
    <row r="6797" spans="1:1" x14ac:dyDescent="0.25">
      <c r="A6797" s="6"/>
    </row>
    <row r="6798" spans="1:1" x14ac:dyDescent="0.25">
      <c r="A6798" s="6"/>
    </row>
    <row r="6799" spans="1:1" x14ac:dyDescent="0.25">
      <c r="A6799" s="6"/>
    </row>
    <row r="6800" spans="1:1" x14ac:dyDescent="0.25">
      <c r="A6800" s="6"/>
    </row>
    <row r="6801" spans="1:1" x14ac:dyDescent="0.25">
      <c r="A6801" s="6"/>
    </row>
    <row r="6802" spans="1:1" x14ac:dyDescent="0.25">
      <c r="A6802" s="6"/>
    </row>
    <row r="6803" spans="1:1" x14ac:dyDescent="0.25">
      <c r="A6803" s="6"/>
    </row>
    <row r="6804" spans="1:1" x14ac:dyDescent="0.25">
      <c r="A6804" s="6"/>
    </row>
    <row r="6805" spans="1:1" x14ac:dyDescent="0.25">
      <c r="A6805" s="6"/>
    </row>
    <row r="6806" spans="1:1" x14ac:dyDescent="0.25">
      <c r="A6806" s="6"/>
    </row>
    <row r="6807" spans="1:1" x14ac:dyDescent="0.25">
      <c r="A6807" s="6"/>
    </row>
    <row r="6808" spans="1:1" x14ac:dyDescent="0.25">
      <c r="A6808" s="6"/>
    </row>
    <row r="6809" spans="1:1" x14ac:dyDescent="0.25">
      <c r="A6809" s="6"/>
    </row>
    <row r="6810" spans="1:1" x14ac:dyDescent="0.25">
      <c r="A6810" s="6"/>
    </row>
    <row r="6811" spans="1:1" x14ac:dyDescent="0.25">
      <c r="A6811" s="6"/>
    </row>
    <row r="6812" spans="1:1" x14ac:dyDescent="0.25">
      <c r="A6812" s="6"/>
    </row>
    <row r="6813" spans="1:1" x14ac:dyDescent="0.25">
      <c r="A6813" s="6"/>
    </row>
    <row r="6814" spans="1:1" x14ac:dyDescent="0.25">
      <c r="A6814" s="6"/>
    </row>
    <row r="6815" spans="1:1" x14ac:dyDescent="0.25">
      <c r="A6815" s="6"/>
    </row>
    <row r="6816" spans="1:1" x14ac:dyDescent="0.25">
      <c r="A6816" s="6"/>
    </row>
    <row r="6817" spans="1:1" x14ac:dyDescent="0.25">
      <c r="A6817" s="6"/>
    </row>
    <row r="6818" spans="1:1" x14ac:dyDescent="0.25">
      <c r="A6818" s="6"/>
    </row>
    <row r="6819" spans="1:1" x14ac:dyDescent="0.25">
      <c r="A6819" s="6"/>
    </row>
    <row r="6820" spans="1:1" x14ac:dyDescent="0.25">
      <c r="A6820" s="6"/>
    </row>
    <row r="6821" spans="1:1" x14ac:dyDescent="0.25">
      <c r="A6821" s="6"/>
    </row>
    <row r="6822" spans="1:1" x14ac:dyDescent="0.25">
      <c r="A6822" s="6"/>
    </row>
    <row r="6823" spans="1:1" x14ac:dyDescent="0.25">
      <c r="A6823" s="6"/>
    </row>
    <row r="6824" spans="1:1" x14ac:dyDescent="0.25">
      <c r="A6824" s="6"/>
    </row>
    <row r="6825" spans="1:1" x14ac:dyDescent="0.25">
      <c r="A6825" s="6"/>
    </row>
    <row r="6826" spans="1:1" x14ac:dyDescent="0.25">
      <c r="A6826" s="6"/>
    </row>
    <row r="6827" spans="1:1" x14ac:dyDescent="0.25">
      <c r="A6827" s="6"/>
    </row>
    <row r="6828" spans="1:1" x14ac:dyDescent="0.25">
      <c r="A6828" s="6"/>
    </row>
    <row r="6829" spans="1:1" x14ac:dyDescent="0.25">
      <c r="A6829" s="6"/>
    </row>
    <row r="6830" spans="1:1" x14ac:dyDescent="0.25">
      <c r="A6830" s="6"/>
    </row>
    <row r="6831" spans="1:1" x14ac:dyDescent="0.25">
      <c r="A6831" s="6"/>
    </row>
    <row r="6832" spans="1:1" x14ac:dyDescent="0.25">
      <c r="A6832" s="6"/>
    </row>
    <row r="6833" spans="1:1" x14ac:dyDescent="0.25">
      <c r="A6833" s="6"/>
    </row>
    <row r="6834" spans="1:1" x14ac:dyDescent="0.25">
      <c r="A6834" s="6"/>
    </row>
    <row r="6835" spans="1:1" x14ac:dyDescent="0.25">
      <c r="A6835" s="6"/>
    </row>
    <row r="6836" spans="1:1" x14ac:dyDescent="0.25">
      <c r="A6836" s="6"/>
    </row>
    <row r="6837" spans="1:1" x14ac:dyDescent="0.25">
      <c r="A6837" s="6"/>
    </row>
    <row r="6838" spans="1:1" x14ac:dyDescent="0.25">
      <c r="A6838" s="6"/>
    </row>
    <row r="6839" spans="1:1" x14ac:dyDescent="0.25">
      <c r="A6839" s="6"/>
    </row>
    <row r="6840" spans="1:1" x14ac:dyDescent="0.25">
      <c r="A6840" s="6"/>
    </row>
    <row r="6841" spans="1:1" x14ac:dyDescent="0.25">
      <c r="A6841" s="6"/>
    </row>
    <row r="6842" spans="1:1" x14ac:dyDescent="0.25">
      <c r="A6842" s="6"/>
    </row>
    <row r="6843" spans="1:1" x14ac:dyDescent="0.25">
      <c r="A6843" s="6"/>
    </row>
    <row r="6844" spans="1:1" x14ac:dyDescent="0.25">
      <c r="A6844" s="6"/>
    </row>
    <row r="6845" spans="1:1" x14ac:dyDescent="0.25">
      <c r="A6845" s="6"/>
    </row>
    <row r="6846" spans="1:1" x14ac:dyDescent="0.25">
      <c r="A6846" s="6"/>
    </row>
    <row r="6847" spans="1:1" x14ac:dyDescent="0.25">
      <c r="A6847" s="6"/>
    </row>
    <row r="6848" spans="1:1" x14ac:dyDescent="0.25">
      <c r="A6848" s="6"/>
    </row>
    <row r="6849" spans="1:1" x14ac:dyDescent="0.25">
      <c r="A6849" s="6"/>
    </row>
    <row r="6850" spans="1:1" x14ac:dyDescent="0.25">
      <c r="A6850" s="6"/>
    </row>
    <row r="6851" spans="1:1" x14ac:dyDescent="0.25">
      <c r="A6851" s="6"/>
    </row>
    <row r="6852" spans="1:1" x14ac:dyDescent="0.25">
      <c r="A6852" s="6"/>
    </row>
    <row r="6853" spans="1:1" x14ac:dyDescent="0.25">
      <c r="A6853" s="6"/>
    </row>
    <row r="6854" spans="1:1" x14ac:dyDescent="0.25">
      <c r="A6854" s="6"/>
    </row>
    <row r="6855" spans="1:1" x14ac:dyDescent="0.25">
      <c r="A6855" s="6"/>
    </row>
    <row r="6856" spans="1:1" x14ac:dyDescent="0.25">
      <c r="A6856" s="6"/>
    </row>
    <row r="6857" spans="1:1" x14ac:dyDescent="0.25">
      <c r="A6857" s="6"/>
    </row>
    <row r="6858" spans="1:1" x14ac:dyDescent="0.25">
      <c r="A6858" s="6"/>
    </row>
    <row r="6859" spans="1:1" x14ac:dyDescent="0.25">
      <c r="A6859" s="6"/>
    </row>
    <row r="6860" spans="1:1" x14ac:dyDescent="0.25">
      <c r="A6860" s="6"/>
    </row>
    <row r="6861" spans="1:1" x14ac:dyDescent="0.25">
      <c r="A6861" s="6"/>
    </row>
    <row r="6862" spans="1:1" x14ac:dyDescent="0.25">
      <c r="A6862" s="6"/>
    </row>
    <row r="6863" spans="1:1" x14ac:dyDescent="0.25">
      <c r="A6863" s="6"/>
    </row>
    <row r="6864" spans="1:1" x14ac:dyDescent="0.25">
      <c r="A6864" s="6"/>
    </row>
    <row r="6865" spans="1:1" x14ac:dyDescent="0.25">
      <c r="A6865" s="6"/>
    </row>
    <row r="6866" spans="1:1" x14ac:dyDescent="0.25">
      <c r="A6866" s="6"/>
    </row>
    <row r="6867" spans="1:1" x14ac:dyDescent="0.25">
      <c r="A6867" s="6"/>
    </row>
    <row r="6868" spans="1:1" x14ac:dyDescent="0.25">
      <c r="A6868" s="6"/>
    </row>
    <row r="6869" spans="1:1" x14ac:dyDescent="0.25">
      <c r="A6869" s="6"/>
    </row>
    <row r="6870" spans="1:1" x14ac:dyDescent="0.25">
      <c r="A6870" s="6"/>
    </row>
    <row r="6871" spans="1:1" x14ac:dyDescent="0.25">
      <c r="A6871" s="6"/>
    </row>
    <row r="6872" spans="1:1" x14ac:dyDescent="0.25">
      <c r="A6872" s="6"/>
    </row>
    <row r="6873" spans="1:1" x14ac:dyDescent="0.25">
      <c r="A6873" s="6"/>
    </row>
    <row r="6874" spans="1:1" x14ac:dyDescent="0.25">
      <c r="A6874" s="6"/>
    </row>
    <row r="6875" spans="1:1" x14ac:dyDescent="0.25">
      <c r="A6875" s="6"/>
    </row>
    <row r="6876" spans="1:1" x14ac:dyDescent="0.25">
      <c r="A6876" s="6"/>
    </row>
    <row r="6877" spans="1:1" x14ac:dyDescent="0.25">
      <c r="A6877" s="6"/>
    </row>
    <row r="6878" spans="1:1" x14ac:dyDescent="0.25">
      <c r="A6878" s="6"/>
    </row>
    <row r="6879" spans="1:1" x14ac:dyDescent="0.25">
      <c r="A6879" s="6"/>
    </row>
    <row r="6880" spans="1:1" x14ac:dyDescent="0.25">
      <c r="A6880" s="6"/>
    </row>
    <row r="6881" spans="1:1" x14ac:dyDescent="0.25">
      <c r="A6881" s="6"/>
    </row>
    <row r="6882" spans="1:1" x14ac:dyDescent="0.25">
      <c r="A6882" s="6"/>
    </row>
    <row r="6883" spans="1:1" x14ac:dyDescent="0.25">
      <c r="A6883" s="6"/>
    </row>
    <row r="6884" spans="1:1" x14ac:dyDescent="0.25">
      <c r="A6884" s="6"/>
    </row>
    <row r="6885" spans="1:1" x14ac:dyDescent="0.25">
      <c r="A6885" s="6"/>
    </row>
    <row r="6886" spans="1:1" x14ac:dyDescent="0.25">
      <c r="A6886" s="6"/>
    </row>
    <row r="6887" spans="1:1" x14ac:dyDescent="0.25">
      <c r="A6887" s="6"/>
    </row>
    <row r="6888" spans="1:1" x14ac:dyDescent="0.25">
      <c r="A6888" s="6"/>
    </row>
    <row r="6889" spans="1:1" x14ac:dyDescent="0.25">
      <c r="A6889" s="6"/>
    </row>
    <row r="6890" spans="1:1" x14ac:dyDescent="0.25">
      <c r="A6890" s="6"/>
    </row>
    <row r="6891" spans="1:1" x14ac:dyDescent="0.25">
      <c r="A6891" s="6"/>
    </row>
    <row r="6892" spans="1:1" x14ac:dyDescent="0.25">
      <c r="A6892" s="6"/>
    </row>
    <row r="6893" spans="1:1" x14ac:dyDescent="0.25">
      <c r="A6893" s="6"/>
    </row>
    <row r="6894" spans="1:1" x14ac:dyDescent="0.25">
      <c r="A6894" s="6"/>
    </row>
    <row r="6895" spans="1:1" x14ac:dyDescent="0.25">
      <c r="A6895" s="6"/>
    </row>
    <row r="6896" spans="1:1" x14ac:dyDescent="0.25">
      <c r="A6896" s="6"/>
    </row>
    <row r="6897" spans="1:1" x14ac:dyDescent="0.25">
      <c r="A6897" s="6"/>
    </row>
    <row r="6898" spans="1:1" x14ac:dyDescent="0.25">
      <c r="A6898" s="6"/>
    </row>
    <row r="6899" spans="1:1" x14ac:dyDescent="0.25">
      <c r="A6899" s="6"/>
    </row>
    <row r="6900" spans="1:1" x14ac:dyDescent="0.25">
      <c r="A6900" s="6"/>
    </row>
    <row r="6901" spans="1:1" x14ac:dyDescent="0.25">
      <c r="A6901" s="6"/>
    </row>
    <row r="6902" spans="1:1" x14ac:dyDescent="0.25">
      <c r="A6902" s="6"/>
    </row>
    <row r="6903" spans="1:1" x14ac:dyDescent="0.25">
      <c r="A6903" s="6"/>
    </row>
    <row r="6904" spans="1:1" x14ac:dyDescent="0.25">
      <c r="A6904" s="6"/>
    </row>
    <row r="6905" spans="1:1" x14ac:dyDescent="0.25">
      <c r="A6905" s="6"/>
    </row>
    <row r="6906" spans="1:1" x14ac:dyDescent="0.25">
      <c r="A6906" s="6"/>
    </row>
    <row r="6907" spans="1:1" x14ac:dyDescent="0.25">
      <c r="A6907" s="6"/>
    </row>
    <row r="6908" spans="1:1" x14ac:dyDescent="0.25">
      <c r="A6908" s="6"/>
    </row>
    <row r="6909" spans="1:1" x14ac:dyDescent="0.25">
      <c r="A6909" s="6"/>
    </row>
    <row r="6910" spans="1:1" x14ac:dyDescent="0.25">
      <c r="A6910" s="6"/>
    </row>
    <row r="6911" spans="1:1" x14ac:dyDescent="0.25">
      <c r="A6911" s="6"/>
    </row>
    <row r="6912" spans="1:1" x14ac:dyDescent="0.25">
      <c r="A6912" s="6"/>
    </row>
    <row r="6913" spans="1:1" x14ac:dyDescent="0.25">
      <c r="A6913" s="6"/>
    </row>
    <row r="6914" spans="1:1" x14ac:dyDescent="0.25">
      <c r="A6914" s="6"/>
    </row>
    <row r="6915" spans="1:1" x14ac:dyDescent="0.25">
      <c r="A6915" s="6"/>
    </row>
    <row r="6916" spans="1:1" x14ac:dyDescent="0.25">
      <c r="A6916" s="6"/>
    </row>
    <row r="6917" spans="1:1" x14ac:dyDescent="0.25">
      <c r="A6917" s="6"/>
    </row>
    <row r="6918" spans="1:1" x14ac:dyDescent="0.25">
      <c r="A6918" s="6"/>
    </row>
    <row r="6919" spans="1:1" x14ac:dyDescent="0.25">
      <c r="A6919" s="6"/>
    </row>
    <row r="6920" spans="1:1" x14ac:dyDescent="0.25">
      <c r="A6920" s="6"/>
    </row>
    <row r="6921" spans="1:1" x14ac:dyDescent="0.25">
      <c r="A6921" s="6"/>
    </row>
    <row r="6922" spans="1:1" x14ac:dyDescent="0.25">
      <c r="A6922" s="6"/>
    </row>
    <row r="6923" spans="1:1" x14ac:dyDescent="0.25">
      <c r="A6923" s="6"/>
    </row>
    <row r="6924" spans="1:1" x14ac:dyDescent="0.25">
      <c r="A6924" s="6"/>
    </row>
    <row r="6925" spans="1:1" x14ac:dyDescent="0.25">
      <c r="A6925" s="6"/>
    </row>
    <row r="6926" spans="1:1" x14ac:dyDescent="0.25">
      <c r="A6926" s="6"/>
    </row>
    <row r="6927" spans="1:1" x14ac:dyDescent="0.25">
      <c r="A6927" s="6"/>
    </row>
    <row r="6928" spans="1:1" x14ac:dyDescent="0.25">
      <c r="A6928" s="6"/>
    </row>
    <row r="6929" spans="1:1" x14ac:dyDescent="0.25">
      <c r="A6929" s="6"/>
    </row>
    <row r="6930" spans="1:1" x14ac:dyDescent="0.25">
      <c r="A6930" s="6"/>
    </row>
    <row r="6931" spans="1:1" x14ac:dyDescent="0.25">
      <c r="A6931" s="6"/>
    </row>
    <row r="6932" spans="1:1" x14ac:dyDescent="0.25">
      <c r="A6932" s="6"/>
    </row>
    <row r="6933" spans="1:1" x14ac:dyDescent="0.25">
      <c r="A6933" s="6"/>
    </row>
    <row r="6934" spans="1:1" x14ac:dyDescent="0.25">
      <c r="A6934" s="6"/>
    </row>
    <row r="6935" spans="1:1" x14ac:dyDescent="0.25">
      <c r="A6935" s="6"/>
    </row>
    <row r="6936" spans="1:1" x14ac:dyDescent="0.25">
      <c r="A6936" s="6"/>
    </row>
    <row r="6937" spans="1:1" x14ac:dyDescent="0.25">
      <c r="A6937" s="6"/>
    </row>
    <row r="6938" spans="1:1" x14ac:dyDescent="0.25">
      <c r="A6938" s="6"/>
    </row>
    <row r="6939" spans="1:1" x14ac:dyDescent="0.25">
      <c r="A6939" s="6"/>
    </row>
    <row r="6940" spans="1:1" x14ac:dyDescent="0.25">
      <c r="A6940" s="6"/>
    </row>
    <row r="6941" spans="1:1" x14ac:dyDescent="0.25">
      <c r="A6941" s="6"/>
    </row>
    <row r="6942" spans="1:1" x14ac:dyDescent="0.25">
      <c r="A6942" s="6"/>
    </row>
    <row r="6943" spans="1:1" x14ac:dyDescent="0.25">
      <c r="A6943" s="6"/>
    </row>
    <row r="6944" spans="1:1" x14ac:dyDescent="0.25">
      <c r="A6944" s="6"/>
    </row>
    <row r="6945" spans="1:1" x14ac:dyDescent="0.25">
      <c r="A6945" s="6"/>
    </row>
    <row r="6946" spans="1:1" x14ac:dyDescent="0.25">
      <c r="A6946" s="6"/>
    </row>
    <row r="6947" spans="1:1" x14ac:dyDescent="0.25">
      <c r="A6947" s="6"/>
    </row>
    <row r="6948" spans="1:1" x14ac:dyDescent="0.25">
      <c r="A6948" s="6"/>
    </row>
    <row r="6949" spans="1:1" x14ac:dyDescent="0.25">
      <c r="A6949" s="6"/>
    </row>
    <row r="6950" spans="1:1" x14ac:dyDescent="0.25">
      <c r="A6950" s="6"/>
    </row>
    <row r="6951" spans="1:1" x14ac:dyDescent="0.25">
      <c r="A6951" s="6"/>
    </row>
    <row r="6952" spans="1:1" x14ac:dyDescent="0.25">
      <c r="A6952" s="6"/>
    </row>
    <row r="6953" spans="1:1" x14ac:dyDescent="0.25">
      <c r="A6953" s="6"/>
    </row>
    <row r="6954" spans="1:1" x14ac:dyDescent="0.25">
      <c r="A6954" s="6"/>
    </row>
    <row r="6955" spans="1:1" x14ac:dyDescent="0.25">
      <c r="A6955" s="6"/>
    </row>
    <row r="6956" spans="1:1" x14ac:dyDescent="0.25">
      <c r="A6956" s="6"/>
    </row>
    <row r="6957" spans="1:1" x14ac:dyDescent="0.25">
      <c r="A6957" s="6"/>
    </row>
    <row r="6958" spans="1:1" x14ac:dyDescent="0.25">
      <c r="A6958" s="6"/>
    </row>
    <row r="6959" spans="1:1" x14ac:dyDescent="0.25">
      <c r="A6959" s="6"/>
    </row>
    <row r="6960" spans="1:1" x14ac:dyDescent="0.25">
      <c r="A6960" s="6"/>
    </row>
    <row r="6961" spans="1:1" x14ac:dyDescent="0.25">
      <c r="A6961" s="6"/>
    </row>
    <row r="6962" spans="1:1" x14ac:dyDescent="0.25">
      <c r="A6962" s="6"/>
    </row>
    <row r="6963" spans="1:1" x14ac:dyDescent="0.25">
      <c r="A6963" s="6"/>
    </row>
    <row r="6964" spans="1:1" x14ac:dyDescent="0.25">
      <c r="A6964" s="6"/>
    </row>
    <row r="6965" spans="1:1" x14ac:dyDescent="0.25">
      <c r="A6965" s="6"/>
    </row>
    <row r="6966" spans="1:1" x14ac:dyDescent="0.25">
      <c r="A6966" s="6"/>
    </row>
    <row r="6967" spans="1:1" x14ac:dyDescent="0.25">
      <c r="A6967" s="6"/>
    </row>
    <row r="6968" spans="1:1" x14ac:dyDescent="0.25">
      <c r="A6968" s="6"/>
    </row>
    <row r="6969" spans="1:1" x14ac:dyDescent="0.25">
      <c r="A6969" s="6"/>
    </row>
    <row r="6970" spans="1:1" x14ac:dyDescent="0.25">
      <c r="A6970" s="6"/>
    </row>
    <row r="6971" spans="1:1" x14ac:dyDescent="0.25">
      <c r="A6971" s="6"/>
    </row>
    <row r="6972" spans="1:1" x14ac:dyDescent="0.25">
      <c r="A6972" s="6"/>
    </row>
    <row r="6973" spans="1:1" x14ac:dyDescent="0.25">
      <c r="A6973" s="6"/>
    </row>
    <row r="6974" spans="1:1" x14ac:dyDescent="0.25">
      <c r="A6974" s="6"/>
    </row>
    <row r="6975" spans="1:1" x14ac:dyDescent="0.25">
      <c r="A6975" s="6"/>
    </row>
    <row r="6976" spans="1:1" x14ac:dyDescent="0.25">
      <c r="A6976" s="6"/>
    </row>
    <row r="6977" spans="1:1" x14ac:dyDescent="0.25">
      <c r="A6977" s="6"/>
    </row>
    <row r="6978" spans="1:1" x14ac:dyDescent="0.25">
      <c r="A6978" s="6"/>
    </row>
    <row r="6979" spans="1:1" x14ac:dyDescent="0.25">
      <c r="A6979" s="6"/>
    </row>
    <row r="6980" spans="1:1" x14ac:dyDescent="0.25">
      <c r="A6980" s="6"/>
    </row>
    <row r="6981" spans="1:1" x14ac:dyDescent="0.25">
      <c r="A6981" s="6"/>
    </row>
    <row r="6982" spans="1:1" x14ac:dyDescent="0.25">
      <c r="A6982" s="6"/>
    </row>
    <row r="6983" spans="1:1" x14ac:dyDescent="0.25">
      <c r="A6983" s="6"/>
    </row>
    <row r="6984" spans="1:1" x14ac:dyDescent="0.25">
      <c r="A6984" s="6"/>
    </row>
    <row r="6985" spans="1:1" x14ac:dyDescent="0.25">
      <c r="A6985" s="6"/>
    </row>
    <row r="6986" spans="1:1" x14ac:dyDescent="0.25">
      <c r="A6986" s="6"/>
    </row>
    <row r="6987" spans="1:1" x14ac:dyDescent="0.25">
      <c r="A6987" s="6"/>
    </row>
    <row r="6988" spans="1:1" x14ac:dyDescent="0.25">
      <c r="A6988" s="6"/>
    </row>
    <row r="6989" spans="1:1" x14ac:dyDescent="0.25">
      <c r="A6989" s="6"/>
    </row>
    <row r="6990" spans="1:1" x14ac:dyDescent="0.25">
      <c r="A6990" s="6"/>
    </row>
    <row r="6991" spans="1:1" x14ac:dyDescent="0.25">
      <c r="A6991" s="6"/>
    </row>
    <row r="6992" spans="1:1" x14ac:dyDescent="0.25">
      <c r="A6992" s="6"/>
    </row>
    <row r="6993" spans="1:1" x14ac:dyDescent="0.25">
      <c r="A6993" s="6"/>
    </row>
    <row r="6994" spans="1:1" x14ac:dyDescent="0.25">
      <c r="A6994" s="6"/>
    </row>
    <row r="6995" spans="1:1" x14ac:dyDescent="0.25">
      <c r="A6995" s="6"/>
    </row>
    <row r="6996" spans="1:1" x14ac:dyDescent="0.25">
      <c r="A6996" s="6"/>
    </row>
    <row r="6997" spans="1:1" x14ac:dyDescent="0.25">
      <c r="A6997" s="6"/>
    </row>
    <row r="6998" spans="1:1" x14ac:dyDescent="0.25">
      <c r="A6998" s="6"/>
    </row>
    <row r="6999" spans="1:1" x14ac:dyDescent="0.25">
      <c r="A6999" s="6"/>
    </row>
    <row r="7000" spans="1:1" x14ac:dyDescent="0.25">
      <c r="A7000" s="6"/>
    </row>
    <row r="7001" spans="1:1" x14ac:dyDescent="0.25">
      <c r="A7001" s="6"/>
    </row>
    <row r="7002" spans="1:1" x14ac:dyDescent="0.25">
      <c r="A7002" s="6"/>
    </row>
    <row r="7003" spans="1:1" x14ac:dyDescent="0.25">
      <c r="A7003" s="6"/>
    </row>
    <row r="7004" spans="1:1" x14ac:dyDescent="0.25">
      <c r="A7004" s="6"/>
    </row>
    <row r="7005" spans="1:1" x14ac:dyDescent="0.25">
      <c r="A7005" s="6"/>
    </row>
    <row r="7006" spans="1:1" x14ac:dyDescent="0.25">
      <c r="A7006" s="6"/>
    </row>
    <row r="7007" spans="1:1" x14ac:dyDescent="0.25">
      <c r="A7007" s="6"/>
    </row>
    <row r="7008" spans="1:1" x14ac:dyDescent="0.25">
      <c r="A7008" s="6"/>
    </row>
    <row r="7009" spans="1:1" x14ac:dyDescent="0.25">
      <c r="A7009" s="6"/>
    </row>
    <row r="7010" spans="1:1" x14ac:dyDescent="0.25">
      <c r="A7010" s="6"/>
    </row>
    <row r="7011" spans="1:1" x14ac:dyDescent="0.25">
      <c r="A7011" s="6"/>
    </row>
    <row r="7012" spans="1:1" x14ac:dyDescent="0.25">
      <c r="A7012" s="6"/>
    </row>
    <row r="7013" spans="1:1" x14ac:dyDescent="0.25">
      <c r="A7013" s="6"/>
    </row>
    <row r="7014" spans="1:1" x14ac:dyDescent="0.25">
      <c r="A7014" s="6"/>
    </row>
    <row r="7015" spans="1:1" x14ac:dyDescent="0.25">
      <c r="A7015" s="6"/>
    </row>
    <row r="7016" spans="1:1" x14ac:dyDescent="0.25">
      <c r="A7016" s="6"/>
    </row>
    <row r="7017" spans="1:1" x14ac:dyDescent="0.25">
      <c r="A7017" s="6"/>
    </row>
    <row r="7018" spans="1:1" x14ac:dyDescent="0.25">
      <c r="A7018" s="6"/>
    </row>
    <row r="7019" spans="1:1" x14ac:dyDescent="0.25">
      <c r="A7019" s="6"/>
    </row>
    <row r="7020" spans="1:1" x14ac:dyDescent="0.25">
      <c r="A7020" s="6"/>
    </row>
    <row r="7021" spans="1:1" x14ac:dyDescent="0.25">
      <c r="A7021" s="6"/>
    </row>
    <row r="7022" spans="1:1" x14ac:dyDescent="0.25">
      <c r="A7022" s="6"/>
    </row>
    <row r="7023" spans="1:1" x14ac:dyDescent="0.25">
      <c r="A7023" s="6"/>
    </row>
    <row r="7024" spans="1:1" x14ac:dyDescent="0.25">
      <c r="A7024" s="6"/>
    </row>
    <row r="7025" spans="1:1" x14ac:dyDescent="0.25">
      <c r="A7025" s="6"/>
    </row>
    <row r="7026" spans="1:1" x14ac:dyDescent="0.25">
      <c r="A7026" s="6"/>
    </row>
    <row r="7027" spans="1:1" x14ac:dyDescent="0.25">
      <c r="A7027" s="6"/>
    </row>
    <row r="7028" spans="1:1" x14ac:dyDescent="0.25">
      <c r="A7028" s="6"/>
    </row>
    <row r="7029" spans="1:1" x14ac:dyDescent="0.25">
      <c r="A7029" s="6"/>
    </row>
    <row r="7030" spans="1:1" x14ac:dyDescent="0.25">
      <c r="A7030" s="6"/>
    </row>
    <row r="7031" spans="1:1" x14ac:dyDescent="0.25">
      <c r="A7031" s="6"/>
    </row>
    <row r="7032" spans="1:1" x14ac:dyDescent="0.25">
      <c r="A7032" s="6"/>
    </row>
    <row r="7033" spans="1:1" x14ac:dyDescent="0.25">
      <c r="A7033" s="6"/>
    </row>
    <row r="7034" spans="1:1" x14ac:dyDescent="0.25">
      <c r="A7034" s="6"/>
    </row>
    <row r="7035" spans="1:1" x14ac:dyDescent="0.25">
      <c r="A7035" s="6"/>
    </row>
    <row r="7036" spans="1:1" x14ac:dyDescent="0.25">
      <c r="A7036" s="6"/>
    </row>
    <row r="7037" spans="1:1" x14ac:dyDescent="0.25">
      <c r="A7037" s="6"/>
    </row>
    <row r="7038" spans="1:1" x14ac:dyDescent="0.25">
      <c r="A7038" s="6"/>
    </row>
    <row r="7039" spans="1:1" x14ac:dyDescent="0.25">
      <c r="A7039" s="6"/>
    </row>
    <row r="7040" spans="1:1" x14ac:dyDescent="0.25">
      <c r="A7040" s="6"/>
    </row>
    <row r="7041" spans="1:1" x14ac:dyDescent="0.25">
      <c r="A7041" s="6"/>
    </row>
    <row r="7042" spans="1:1" x14ac:dyDescent="0.25">
      <c r="A7042" s="6"/>
    </row>
    <row r="7043" spans="1:1" x14ac:dyDescent="0.25">
      <c r="A7043" s="6"/>
    </row>
    <row r="7044" spans="1:1" x14ac:dyDescent="0.25">
      <c r="A7044" s="6"/>
    </row>
    <row r="7045" spans="1:1" x14ac:dyDescent="0.25">
      <c r="A7045" s="6"/>
    </row>
    <row r="7046" spans="1:1" x14ac:dyDescent="0.25">
      <c r="A7046" s="6"/>
    </row>
    <row r="7047" spans="1:1" x14ac:dyDescent="0.25">
      <c r="A7047" s="6"/>
    </row>
    <row r="7048" spans="1:1" x14ac:dyDescent="0.25">
      <c r="A7048" s="6"/>
    </row>
    <row r="7049" spans="1:1" x14ac:dyDescent="0.25">
      <c r="A7049" s="6"/>
    </row>
    <row r="7050" spans="1:1" x14ac:dyDescent="0.25">
      <c r="A7050" s="6"/>
    </row>
    <row r="7051" spans="1:1" x14ac:dyDescent="0.25">
      <c r="A7051" s="6"/>
    </row>
    <row r="7052" spans="1:1" x14ac:dyDescent="0.25">
      <c r="A7052" s="6"/>
    </row>
    <row r="7053" spans="1:1" x14ac:dyDescent="0.25">
      <c r="A7053" s="6"/>
    </row>
    <row r="7054" spans="1:1" x14ac:dyDescent="0.25">
      <c r="A7054" s="6"/>
    </row>
    <row r="7055" spans="1:1" x14ac:dyDescent="0.25">
      <c r="A7055" s="6"/>
    </row>
    <row r="7056" spans="1:1" x14ac:dyDescent="0.25">
      <c r="A7056" s="6"/>
    </row>
    <row r="7057" spans="1:1" x14ac:dyDescent="0.25">
      <c r="A7057" s="6"/>
    </row>
    <row r="7058" spans="1:1" x14ac:dyDescent="0.25">
      <c r="A7058" s="6"/>
    </row>
    <row r="7059" spans="1:1" x14ac:dyDescent="0.25">
      <c r="A7059" s="6"/>
    </row>
    <row r="7060" spans="1:1" x14ac:dyDescent="0.25">
      <c r="A7060" s="6"/>
    </row>
    <row r="7061" spans="1:1" x14ac:dyDescent="0.25">
      <c r="A7061" s="6"/>
    </row>
    <row r="7062" spans="1:1" x14ac:dyDescent="0.25">
      <c r="A7062" s="6"/>
    </row>
    <row r="7063" spans="1:1" x14ac:dyDescent="0.25">
      <c r="A7063" s="6"/>
    </row>
    <row r="7064" spans="1:1" x14ac:dyDescent="0.25">
      <c r="A7064" s="6"/>
    </row>
    <row r="7065" spans="1:1" x14ac:dyDescent="0.25">
      <c r="A7065" s="6"/>
    </row>
    <row r="7066" spans="1:1" x14ac:dyDescent="0.25">
      <c r="A7066" s="6"/>
    </row>
    <row r="7067" spans="1:1" x14ac:dyDescent="0.25">
      <c r="A7067" s="6"/>
    </row>
    <row r="7068" spans="1:1" x14ac:dyDescent="0.25">
      <c r="A7068" s="6"/>
    </row>
    <row r="7069" spans="1:1" x14ac:dyDescent="0.25">
      <c r="A7069" s="6"/>
    </row>
    <row r="7070" spans="1:1" x14ac:dyDescent="0.25">
      <c r="A7070" s="6"/>
    </row>
    <row r="7071" spans="1:1" x14ac:dyDescent="0.25">
      <c r="A7071" s="6"/>
    </row>
    <row r="7072" spans="1:1" x14ac:dyDescent="0.25">
      <c r="A7072" s="6"/>
    </row>
    <row r="7073" spans="1:1" x14ac:dyDescent="0.25">
      <c r="A7073" s="6"/>
    </row>
    <row r="7074" spans="1:1" x14ac:dyDescent="0.25">
      <c r="A7074" s="6"/>
    </row>
    <row r="7075" spans="1:1" x14ac:dyDescent="0.25">
      <c r="A7075" s="6"/>
    </row>
    <row r="7076" spans="1:1" x14ac:dyDescent="0.25">
      <c r="A7076" s="6"/>
    </row>
    <row r="7077" spans="1:1" x14ac:dyDescent="0.25">
      <c r="A7077" s="6"/>
    </row>
    <row r="7078" spans="1:1" x14ac:dyDescent="0.25">
      <c r="A7078" s="6"/>
    </row>
    <row r="7079" spans="1:1" x14ac:dyDescent="0.25">
      <c r="A7079" s="6"/>
    </row>
    <row r="7080" spans="1:1" x14ac:dyDescent="0.25">
      <c r="A7080" s="6"/>
    </row>
    <row r="7081" spans="1:1" x14ac:dyDescent="0.25">
      <c r="A7081" s="6"/>
    </row>
    <row r="7082" spans="1:1" x14ac:dyDescent="0.25">
      <c r="A7082" s="6"/>
    </row>
    <row r="7083" spans="1:1" x14ac:dyDescent="0.25">
      <c r="A7083" s="6"/>
    </row>
    <row r="7084" spans="1:1" x14ac:dyDescent="0.25">
      <c r="A7084" s="6"/>
    </row>
    <row r="7085" spans="1:1" x14ac:dyDescent="0.25">
      <c r="A7085" s="6"/>
    </row>
    <row r="7086" spans="1:1" x14ac:dyDescent="0.25">
      <c r="A7086" s="6"/>
    </row>
    <row r="7087" spans="1:1" x14ac:dyDescent="0.25">
      <c r="A7087" s="6"/>
    </row>
    <row r="7088" spans="1:1" x14ac:dyDescent="0.25">
      <c r="A7088" s="6"/>
    </row>
    <row r="7089" spans="1:1" x14ac:dyDescent="0.25">
      <c r="A7089" s="6"/>
    </row>
    <row r="7090" spans="1:1" x14ac:dyDescent="0.25">
      <c r="A7090" s="6"/>
    </row>
    <row r="7091" spans="1:1" x14ac:dyDescent="0.25">
      <c r="A7091" s="6"/>
    </row>
    <row r="7092" spans="1:1" x14ac:dyDescent="0.25">
      <c r="A7092" s="6"/>
    </row>
    <row r="7093" spans="1:1" x14ac:dyDescent="0.25">
      <c r="A7093" s="6"/>
    </row>
    <row r="7094" spans="1:1" x14ac:dyDescent="0.25">
      <c r="A7094" s="6"/>
    </row>
    <row r="7095" spans="1:1" x14ac:dyDescent="0.25">
      <c r="A7095" s="6"/>
    </row>
    <row r="7096" spans="1:1" x14ac:dyDescent="0.25">
      <c r="A7096" s="6"/>
    </row>
    <row r="7097" spans="1:1" x14ac:dyDescent="0.25">
      <c r="A7097" s="6"/>
    </row>
    <row r="7098" spans="1:1" x14ac:dyDescent="0.25">
      <c r="A7098" s="6"/>
    </row>
    <row r="7099" spans="1:1" x14ac:dyDescent="0.25">
      <c r="A7099" s="6"/>
    </row>
    <row r="7100" spans="1:1" x14ac:dyDescent="0.25">
      <c r="A7100" s="6"/>
    </row>
    <row r="7101" spans="1:1" x14ac:dyDescent="0.25">
      <c r="A7101" s="6"/>
    </row>
    <row r="7102" spans="1:1" x14ac:dyDescent="0.25">
      <c r="A7102" s="6"/>
    </row>
    <row r="7103" spans="1:1" x14ac:dyDescent="0.25">
      <c r="A7103" s="6"/>
    </row>
    <row r="7104" spans="1:1" x14ac:dyDescent="0.25">
      <c r="A7104" s="6"/>
    </row>
    <row r="7105" spans="1:1" x14ac:dyDescent="0.25">
      <c r="A7105" s="6"/>
    </row>
    <row r="7106" spans="1:1" x14ac:dyDescent="0.25">
      <c r="A7106" s="6"/>
    </row>
    <row r="7107" spans="1:1" x14ac:dyDescent="0.25">
      <c r="A7107" s="6"/>
    </row>
    <row r="7108" spans="1:1" x14ac:dyDescent="0.25">
      <c r="A7108" s="6"/>
    </row>
    <row r="7109" spans="1:1" x14ac:dyDescent="0.25">
      <c r="A7109" s="6"/>
    </row>
    <row r="7110" spans="1:1" x14ac:dyDescent="0.25">
      <c r="A7110" s="6"/>
    </row>
    <row r="7111" spans="1:1" x14ac:dyDescent="0.25">
      <c r="A7111" s="6"/>
    </row>
    <row r="7112" spans="1:1" x14ac:dyDescent="0.25">
      <c r="A7112" s="6"/>
    </row>
    <row r="7113" spans="1:1" x14ac:dyDescent="0.25">
      <c r="A7113" s="6"/>
    </row>
    <row r="7114" spans="1:1" x14ac:dyDescent="0.25">
      <c r="A7114" s="6"/>
    </row>
    <row r="7115" spans="1:1" x14ac:dyDescent="0.25">
      <c r="A7115" s="6"/>
    </row>
    <row r="7116" spans="1:1" x14ac:dyDescent="0.25">
      <c r="A7116" s="6"/>
    </row>
    <row r="7117" spans="1:1" x14ac:dyDescent="0.25">
      <c r="A7117" s="6"/>
    </row>
    <row r="7118" spans="1:1" x14ac:dyDescent="0.25">
      <c r="A7118" s="6"/>
    </row>
    <row r="7119" spans="1:1" x14ac:dyDescent="0.25">
      <c r="A7119" s="6"/>
    </row>
    <row r="7120" spans="1:1" x14ac:dyDescent="0.25">
      <c r="A7120" s="6"/>
    </row>
    <row r="7121" spans="1:1" x14ac:dyDescent="0.25">
      <c r="A7121" s="6"/>
    </row>
    <row r="7122" spans="1:1" x14ac:dyDescent="0.25">
      <c r="A7122" s="6"/>
    </row>
    <row r="7123" spans="1:1" x14ac:dyDescent="0.25">
      <c r="A7123" s="6"/>
    </row>
    <row r="7124" spans="1:1" x14ac:dyDescent="0.25">
      <c r="A7124" s="6"/>
    </row>
    <row r="7125" spans="1:1" x14ac:dyDescent="0.25">
      <c r="A7125" s="6"/>
    </row>
    <row r="7126" spans="1:1" x14ac:dyDescent="0.25">
      <c r="A7126" s="6"/>
    </row>
    <row r="7127" spans="1:1" x14ac:dyDescent="0.25">
      <c r="A7127" s="6"/>
    </row>
    <row r="7128" spans="1:1" x14ac:dyDescent="0.25">
      <c r="A7128" s="6"/>
    </row>
    <row r="7129" spans="1:1" x14ac:dyDescent="0.25">
      <c r="A7129" s="6"/>
    </row>
    <row r="7130" spans="1:1" x14ac:dyDescent="0.25">
      <c r="A7130" s="6"/>
    </row>
    <row r="7131" spans="1:1" x14ac:dyDescent="0.25">
      <c r="A7131" s="6"/>
    </row>
    <row r="7132" spans="1:1" x14ac:dyDescent="0.25">
      <c r="A7132" s="6"/>
    </row>
    <row r="7133" spans="1:1" x14ac:dyDescent="0.25">
      <c r="A7133" s="6"/>
    </row>
    <row r="7134" spans="1:1" x14ac:dyDescent="0.25">
      <c r="A7134" s="6"/>
    </row>
    <row r="7135" spans="1:1" x14ac:dyDescent="0.25">
      <c r="A7135" s="6"/>
    </row>
    <row r="7136" spans="1:1" x14ac:dyDescent="0.25">
      <c r="A7136" s="6"/>
    </row>
    <row r="7137" spans="1:1" x14ac:dyDescent="0.25">
      <c r="A7137" s="6"/>
    </row>
    <row r="7138" spans="1:1" x14ac:dyDescent="0.25">
      <c r="A7138" s="6"/>
    </row>
    <row r="7139" spans="1:1" x14ac:dyDescent="0.25">
      <c r="A7139" s="6"/>
    </row>
    <row r="7140" spans="1:1" x14ac:dyDescent="0.25">
      <c r="A7140" s="6"/>
    </row>
    <row r="7141" spans="1:1" x14ac:dyDescent="0.25">
      <c r="A7141" s="6"/>
    </row>
    <row r="7142" spans="1:1" x14ac:dyDescent="0.25">
      <c r="A7142" s="6"/>
    </row>
    <row r="7143" spans="1:1" x14ac:dyDescent="0.25">
      <c r="A7143" s="6"/>
    </row>
    <row r="7144" spans="1:1" x14ac:dyDescent="0.25">
      <c r="A7144" s="6"/>
    </row>
    <row r="7145" spans="1:1" x14ac:dyDescent="0.25">
      <c r="A7145" s="6"/>
    </row>
    <row r="7146" spans="1:1" x14ac:dyDescent="0.25">
      <c r="A7146" s="6"/>
    </row>
    <row r="7147" spans="1:1" x14ac:dyDescent="0.25">
      <c r="A7147" s="6"/>
    </row>
    <row r="7148" spans="1:1" x14ac:dyDescent="0.25">
      <c r="A7148" s="6"/>
    </row>
    <row r="7149" spans="1:1" x14ac:dyDescent="0.25">
      <c r="A7149" s="6"/>
    </row>
    <row r="7150" spans="1:1" x14ac:dyDescent="0.25">
      <c r="A7150" s="6"/>
    </row>
    <row r="7151" spans="1:1" x14ac:dyDescent="0.25">
      <c r="A7151" s="6"/>
    </row>
    <row r="7152" spans="1:1" x14ac:dyDescent="0.25">
      <c r="A7152" s="6"/>
    </row>
    <row r="7153" spans="1:1" x14ac:dyDescent="0.25">
      <c r="A7153" s="6"/>
    </row>
    <row r="7154" spans="1:1" x14ac:dyDescent="0.25">
      <c r="A7154" s="6"/>
    </row>
    <row r="7155" spans="1:1" x14ac:dyDescent="0.25">
      <c r="A7155" s="6"/>
    </row>
    <row r="7156" spans="1:1" x14ac:dyDescent="0.25">
      <c r="A7156" s="6"/>
    </row>
    <row r="7157" spans="1:1" x14ac:dyDescent="0.25">
      <c r="A7157" s="6"/>
    </row>
    <row r="7158" spans="1:1" x14ac:dyDescent="0.25">
      <c r="A7158" s="6"/>
    </row>
    <row r="7159" spans="1:1" x14ac:dyDescent="0.25">
      <c r="A7159" s="6"/>
    </row>
    <row r="7160" spans="1:1" x14ac:dyDescent="0.25">
      <c r="A7160" s="6"/>
    </row>
    <row r="7161" spans="1:1" x14ac:dyDescent="0.25">
      <c r="A7161" s="6"/>
    </row>
    <row r="7162" spans="1:1" x14ac:dyDescent="0.25">
      <c r="A7162" s="6"/>
    </row>
    <row r="7163" spans="1:1" x14ac:dyDescent="0.25">
      <c r="A7163" s="6"/>
    </row>
    <row r="7164" spans="1:1" x14ac:dyDescent="0.25">
      <c r="A7164" s="6"/>
    </row>
    <row r="7165" spans="1:1" x14ac:dyDescent="0.25">
      <c r="A7165" s="6"/>
    </row>
    <row r="7166" spans="1:1" x14ac:dyDescent="0.25">
      <c r="A7166" s="6"/>
    </row>
    <row r="7167" spans="1:1" x14ac:dyDescent="0.25">
      <c r="A7167" s="6"/>
    </row>
    <row r="7168" spans="1:1" x14ac:dyDescent="0.25">
      <c r="A7168" s="6"/>
    </row>
    <row r="7169" spans="1:1" x14ac:dyDescent="0.25">
      <c r="A7169" s="6"/>
    </row>
    <row r="7170" spans="1:1" x14ac:dyDescent="0.25">
      <c r="A7170" s="6"/>
    </row>
    <row r="7171" spans="1:1" x14ac:dyDescent="0.25">
      <c r="A7171" s="6"/>
    </row>
    <row r="7172" spans="1:1" x14ac:dyDescent="0.25">
      <c r="A7172" s="6"/>
    </row>
    <row r="7173" spans="1:1" x14ac:dyDescent="0.25">
      <c r="A7173" s="6"/>
    </row>
    <row r="7174" spans="1:1" x14ac:dyDescent="0.25">
      <c r="A7174" s="6"/>
    </row>
    <row r="7175" spans="1:1" x14ac:dyDescent="0.25">
      <c r="A7175" s="6"/>
    </row>
    <row r="7176" spans="1:1" x14ac:dyDescent="0.25">
      <c r="A7176" s="6"/>
    </row>
    <row r="7177" spans="1:1" x14ac:dyDescent="0.25">
      <c r="A7177" s="6"/>
    </row>
    <row r="7178" spans="1:1" x14ac:dyDescent="0.25">
      <c r="A7178" s="6"/>
    </row>
    <row r="7179" spans="1:1" x14ac:dyDescent="0.25">
      <c r="A7179" s="6"/>
    </row>
    <row r="7180" spans="1:1" x14ac:dyDescent="0.25">
      <c r="A7180" s="6"/>
    </row>
    <row r="7181" spans="1:1" x14ac:dyDescent="0.25">
      <c r="A7181" s="6"/>
    </row>
    <row r="7182" spans="1:1" x14ac:dyDescent="0.25">
      <c r="A7182" s="6"/>
    </row>
    <row r="7183" spans="1:1" x14ac:dyDescent="0.25">
      <c r="A7183" s="6"/>
    </row>
    <row r="7184" spans="1:1" x14ac:dyDescent="0.25">
      <c r="A7184" s="6"/>
    </row>
    <row r="7185" spans="1:1" x14ac:dyDescent="0.25">
      <c r="A7185" s="6"/>
    </row>
    <row r="7186" spans="1:1" x14ac:dyDescent="0.25">
      <c r="A7186" s="6"/>
    </row>
    <row r="7187" spans="1:1" x14ac:dyDescent="0.25">
      <c r="A7187" s="6"/>
    </row>
    <row r="7188" spans="1:1" x14ac:dyDescent="0.25">
      <c r="A7188" s="6"/>
    </row>
    <row r="7189" spans="1:1" x14ac:dyDescent="0.25">
      <c r="A7189" s="6"/>
    </row>
    <row r="7190" spans="1:1" x14ac:dyDescent="0.25">
      <c r="A7190" s="6"/>
    </row>
    <row r="7191" spans="1:1" x14ac:dyDescent="0.25">
      <c r="A7191" s="6"/>
    </row>
    <row r="7192" spans="1:1" x14ac:dyDescent="0.25">
      <c r="A7192" s="6"/>
    </row>
    <row r="7193" spans="1:1" x14ac:dyDescent="0.25">
      <c r="A7193" s="6"/>
    </row>
    <row r="7194" spans="1:1" x14ac:dyDescent="0.25">
      <c r="A7194" s="6"/>
    </row>
    <row r="7195" spans="1:1" x14ac:dyDescent="0.25">
      <c r="A7195" s="6"/>
    </row>
    <row r="7196" spans="1:1" x14ac:dyDescent="0.25">
      <c r="A7196" s="6"/>
    </row>
    <row r="7197" spans="1:1" x14ac:dyDescent="0.25">
      <c r="A7197" s="6"/>
    </row>
    <row r="7198" spans="1:1" x14ac:dyDescent="0.25">
      <c r="A7198" s="6"/>
    </row>
    <row r="7199" spans="1:1" x14ac:dyDescent="0.25">
      <c r="A7199" s="6"/>
    </row>
    <row r="7200" spans="1:1" x14ac:dyDescent="0.25">
      <c r="A7200" s="6"/>
    </row>
    <row r="7201" spans="1:1" x14ac:dyDescent="0.25">
      <c r="A7201" s="6"/>
    </row>
    <row r="7202" spans="1:1" x14ac:dyDescent="0.25">
      <c r="A7202" s="6"/>
    </row>
    <row r="7203" spans="1:1" x14ac:dyDescent="0.25">
      <c r="A7203" s="6"/>
    </row>
    <row r="7204" spans="1:1" x14ac:dyDescent="0.25">
      <c r="A7204" s="6"/>
    </row>
    <row r="7205" spans="1:1" x14ac:dyDescent="0.25">
      <c r="A7205" s="6"/>
    </row>
    <row r="7206" spans="1:1" x14ac:dyDescent="0.25">
      <c r="A7206" s="6"/>
    </row>
    <row r="7207" spans="1:1" x14ac:dyDescent="0.25">
      <c r="A7207" s="6"/>
    </row>
    <row r="7208" spans="1:1" x14ac:dyDescent="0.25">
      <c r="A7208" s="6"/>
    </row>
    <row r="7209" spans="1:1" x14ac:dyDescent="0.25">
      <c r="A7209" s="6"/>
    </row>
    <row r="7210" spans="1:1" x14ac:dyDescent="0.25">
      <c r="A7210" s="6"/>
    </row>
    <row r="7211" spans="1:1" x14ac:dyDescent="0.25">
      <c r="A7211" s="6"/>
    </row>
    <row r="7212" spans="1:1" x14ac:dyDescent="0.25">
      <c r="A7212" s="6"/>
    </row>
    <row r="7213" spans="1:1" x14ac:dyDescent="0.25">
      <c r="A7213" s="6"/>
    </row>
    <row r="7214" spans="1:1" x14ac:dyDescent="0.25">
      <c r="A7214" s="6"/>
    </row>
    <row r="7215" spans="1:1" x14ac:dyDescent="0.25">
      <c r="A7215" s="6"/>
    </row>
    <row r="7216" spans="1:1" x14ac:dyDescent="0.25">
      <c r="A7216" s="6"/>
    </row>
    <row r="7217" spans="1:1" x14ac:dyDescent="0.25">
      <c r="A7217" s="6"/>
    </row>
    <row r="7218" spans="1:1" x14ac:dyDescent="0.25">
      <c r="A7218" s="6"/>
    </row>
    <row r="7219" spans="1:1" x14ac:dyDescent="0.25">
      <c r="A7219" s="6"/>
    </row>
    <row r="7220" spans="1:1" x14ac:dyDescent="0.25">
      <c r="A7220" s="6"/>
    </row>
    <row r="7221" spans="1:1" x14ac:dyDescent="0.25">
      <c r="A7221" s="6"/>
    </row>
    <row r="7222" spans="1:1" x14ac:dyDescent="0.25">
      <c r="A7222" s="6"/>
    </row>
    <row r="7223" spans="1:1" x14ac:dyDescent="0.25">
      <c r="A7223" s="6"/>
    </row>
    <row r="7224" spans="1:1" x14ac:dyDescent="0.25">
      <c r="A7224" s="6"/>
    </row>
    <row r="7225" spans="1:1" x14ac:dyDescent="0.25">
      <c r="A7225" s="6"/>
    </row>
    <row r="7226" spans="1:1" x14ac:dyDescent="0.25">
      <c r="A7226" s="6"/>
    </row>
    <row r="7227" spans="1:1" x14ac:dyDescent="0.25">
      <c r="A7227" s="6"/>
    </row>
    <row r="7228" spans="1:1" x14ac:dyDescent="0.25">
      <c r="A7228" s="6"/>
    </row>
    <row r="7229" spans="1:1" x14ac:dyDescent="0.25">
      <c r="A7229" s="6"/>
    </row>
    <row r="7230" spans="1:1" x14ac:dyDescent="0.25">
      <c r="A7230" s="6"/>
    </row>
    <row r="7231" spans="1:1" x14ac:dyDescent="0.25">
      <c r="A7231" s="6"/>
    </row>
    <row r="7232" spans="1:1" x14ac:dyDescent="0.25">
      <c r="A7232" s="6"/>
    </row>
    <row r="7233" spans="1:1" x14ac:dyDescent="0.25">
      <c r="A7233" s="6"/>
    </row>
    <row r="7234" spans="1:1" x14ac:dyDescent="0.25">
      <c r="A7234" s="6"/>
    </row>
    <row r="7235" spans="1:1" x14ac:dyDescent="0.25">
      <c r="A7235" s="6"/>
    </row>
    <row r="7236" spans="1:1" x14ac:dyDescent="0.25">
      <c r="A7236" s="6"/>
    </row>
    <row r="7237" spans="1:1" x14ac:dyDescent="0.25">
      <c r="A7237" s="6"/>
    </row>
    <row r="7238" spans="1:1" x14ac:dyDescent="0.25">
      <c r="A7238" s="6"/>
    </row>
    <row r="7239" spans="1:1" x14ac:dyDescent="0.25">
      <c r="A7239" s="6"/>
    </row>
    <row r="7240" spans="1:1" x14ac:dyDescent="0.25">
      <c r="A7240" s="6"/>
    </row>
    <row r="7241" spans="1:1" x14ac:dyDescent="0.25">
      <c r="A7241" s="6"/>
    </row>
    <row r="7242" spans="1:1" x14ac:dyDescent="0.25">
      <c r="A7242" s="6"/>
    </row>
    <row r="7243" spans="1:1" x14ac:dyDescent="0.25">
      <c r="A7243" s="6"/>
    </row>
    <row r="7244" spans="1:1" x14ac:dyDescent="0.25">
      <c r="A7244" s="6"/>
    </row>
    <row r="7245" spans="1:1" x14ac:dyDescent="0.25">
      <c r="A7245" s="6"/>
    </row>
    <row r="7246" spans="1:1" x14ac:dyDescent="0.25">
      <c r="A7246" s="6"/>
    </row>
    <row r="7247" spans="1:1" x14ac:dyDescent="0.25">
      <c r="A7247" s="6"/>
    </row>
    <row r="7248" spans="1:1" x14ac:dyDescent="0.25">
      <c r="A7248" s="6"/>
    </row>
    <row r="7249" spans="1:1" x14ac:dyDescent="0.25">
      <c r="A7249" s="6"/>
    </row>
    <row r="7250" spans="1:1" x14ac:dyDescent="0.25">
      <c r="A7250" s="6"/>
    </row>
    <row r="7251" spans="1:1" x14ac:dyDescent="0.25">
      <c r="A7251" s="6"/>
    </row>
    <row r="7252" spans="1:1" x14ac:dyDescent="0.25">
      <c r="A7252" s="6"/>
    </row>
    <row r="7253" spans="1:1" x14ac:dyDescent="0.25">
      <c r="A7253" s="6"/>
    </row>
    <row r="7254" spans="1:1" x14ac:dyDescent="0.25">
      <c r="A7254" s="6"/>
    </row>
    <row r="7255" spans="1:1" x14ac:dyDescent="0.25">
      <c r="A7255" s="6"/>
    </row>
    <row r="7256" spans="1:1" x14ac:dyDescent="0.25">
      <c r="A7256" s="6"/>
    </row>
    <row r="7257" spans="1:1" x14ac:dyDescent="0.25">
      <c r="A7257" s="6"/>
    </row>
    <row r="7258" spans="1:1" x14ac:dyDescent="0.25">
      <c r="A7258" s="6"/>
    </row>
    <row r="7259" spans="1:1" x14ac:dyDescent="0.25">
      <c r="A7259" s="6"/>
    </row>
    <row r="7260" spans="1:1" x14ac:dyDescent="0.25">
      <c r="A7260" s="6"/>
    </row>
    <row r="7261" spans="1:1" x14ac:dyDescent="0.25">
      <c r="A7261" s="6"/>
    </row>
    <row r="7262" spans="1:1" x14ac:dyDescent="0.25">
      <c r="A7262" s="6"/>
    </row>
    <row r="7263" spans="1:1" x14ac:dyDescent="0.25">
      <c r="A7263" s="6"/>
    </row>
    <row r="7264" spans="1:1" x14ac:dyDescent="0.25">
      <c r="A7264" s="6"/>
    </row>
    <row r="7265" spans="1:1" x14ac:dyDescent="0.25">
      <c r="A7265" s="6"/>
    </row>
    <row r="7266" spans="1:1" x14ac:dyDescent="0.25">
      <c r="A7266" s="6"/>
    </row>
    <row r="7267" spans="1:1" x14ac:dyDescent="0.25">
      <c r="A7267" s="6"/>
    </row>
    <row r="7268" spans="1:1" x14ac:dyDescent="0.25">
      <c r="A7268" s="6"/>
    </row>
    <row r="7269" spans="1:1" x14ac:dyDescent="0.25">
      <c r="A7269" s="6"/>
    </row>
    <row r="7270" spans="1:1" x14ac:dyDescent="0.25">
      <c r="A7270" s="6"/>
    </row>
    <row r="7271" spans="1:1" x14ac:dyDescent="0.25">
      <c r="A7271" s="6"/>
    </row>
    <row r="7272" spans="1:1" x14ac:dyDescent="0.25">
      <c r="A7272" s="6"/>
    </row>
    <row r="7273" spans="1:1" x14ac:dyDescent="0.25">
      <c r="A7273" s="6"/>
    </row>
    <row r="7274" spans="1:1" x14ac:dyDescent="0.25">
      <c r="A7274" s="6"/>
    </row>
    <row r="7275" spans="1:1" x14ac:dyDescent="0.25">
      <c r="A7275" s="6"/>
    </row>
    <row r="7276" spans="1:1" x14ac:dyDescent="0.25">
      <c r="A7276" s="6"/>
    </row>
    <row r="7277" spans="1:1" x14ac:dyDescent="0.25">
      <c r="A7277" s="6"/>
    </row>
    <row r="7278" spans="1:1" x14ac:dyDescent="0.25">
      <c r="A7278" s="6"/>
    </row>
    <row r="7279" spans="1:1" x14ac:dyDescent="0.25">
      <c r="A7279" s="6"/>
    </row>
    <row r="7280" spans="1:1" x14ac:dyDescent="0.25">
      <c r="A7280" s="6"/>
    </row>
    <row r="7281" spans="1:1" x14ac:dyDescent="0.25">
      <c r="A7281" s="6"/>
    </row>
    <row r="7282" spans="1:1" x14ac:dyDescent="0.25">
      <c r="A7282" s="6"/>
    </row>
    <row r="7283" spans="1:1" x14ac:dyDescent="0.25">
      <c r="A7283" s="6"/>
    </row>
    <row r="7284" spans="1:1" x14ac:dyDescent="0.25">
      <c r="A7284" s="6"/>
    </row>
    <row r="7285" spans="1:1" x14ac:dyDescent="0.25">
      <c r="A7285" s="6"/>
    </row>
    <row r="7286" spans="1:1" x14ac:dyDescent="0.25">
      <c r="A7286" s="6"/>
    </row>
    <row r="7287" spans="1:1" x14ac:dyDescent="0.25">
      <c r="A7287" s="6"/>
    </row>
    <row r="7288" spans="1:1" x14ac:dyDescent="0.25">
      <c r="A7288" s="6"/>
    </row>
    <row r="7289" spans="1:1" x14ac:dyDescent="0.25">
      <c r="A7289" s="6"/>
    </row>
    <row r="7290" spans="1:1" x14ac:dyDescent="0.25">
      <c r="A7290" s="6"/>
    </row>
    <row r="7291" spans="1:1" x14ac:dyDescent="0.25">
      <c r="A7291" s="6"/>
    </row>
    <row r="7292" spans="1:1" x14ac:dyDescent="0.25">
      <c r="A7292" s="6"/>
    </row>
    <row r="7293" spans="1:1" x14ac:dyDescent="0.25">
      <c r="A7293" s="6"/>
    </row>
    <row r="7294" spans="1:1" x14ac:dyDescent="0.25">
      <c r="A7294" s="6"/>
    </row>
    <row r="7295" spans="1:1" x14ac:dyDescent="0.25">
      <c r="A7295" s="6"/>
    </row>
    <row r="7296" spans="1:1" x14ac:dyDescent="0.25">
      <c r="A7296" s="6"/>
    </row>
    <row r="7297" spans="1:1" x14ac:dyDescent="0.25">
      <c r="A7297" s="6"/>
    </row>
    <row r="7298" spans="1:1" x14ac:dyDescent="0.25">
      <c r="A7298" s="6"/>
    </row>
    <row r="7299" spans="1:1" x14ac:dyDescent="0.25">
      <c r="A7299" s="6"/>
    </row>
    <row r="7300" spans="1:1" x14ac:dyDescent="0.25">
      <c r="A7300" s="6"/>
    </row>
    <row r="7301" spans="1:1" x14ac:dyDescent="0.25">
      <c r="A7301" s="6"/>
    </row>
    <row r="7302" spans="1:1" x14ac:dyDescent="0.25">
      <c r="A7302" s="6"/>
    </row>
    <row r="7303" spans="1:1" x14ac:dyDescent="0.25">
      <c r="A7303" s="6"/>
    </row>
    <row r="7304" spans="1:1" x14ac:dyDescent="0.25">
      <c r="A7304" s="6"/>
    </row>
    <row r="7305" spans="1:1" x14ac:dyDescent="0.25">
      <c r="A7305" s="6"/>
    </row>
    <row r="7306" spans="1:1" x14ac:dyDescent="0.25">
      <c r="A7306" s="6"/>
    </row>
    <row r="7307" spans="1:1" x14ac:dyDescent="0.25">
      <c r="A7307" s="6"/>
    </row>
    <row r="7308" spans="1:1" x14ac:dyDescent="0.25">
      <c r="A7308" s="6"/>
    </row>
    <row r="7309" spans="1:1" x14ac:dyDescent="0.25">
      <c r="A7309" s="6"/>
    </row>
    <row r="7310" spans="1:1" x14ac:dyDescent="0.25">
      <c r="A7310" s="6"/>
    </row>
    <row r="7311" spans="1:1" x14ac:dyDescent="0.25">
      <c r="A7311" s="6"/>
    </row>
    <row r="7312" spans="1:1" x14ac:dyDescent="0.25">
      <c r="A7312" s="6"/>
    </row>
    <row r="7313" spans="1:1" x14ac:dyDescent="0.25">
      <c r="A7313" s="6"/>
    </row>
    <row r="7314" spans="1:1" x14ac:dyDescent="0.25">
      <c r="A7314" s="6"/>
    </row>
    <row r="7315" spans="1:1" x14ac:dyDescent="0.25">
      <c r="A7315" s="6"/>
    </row>
    <row r="7316" spans="1:1" x14ac:dyDescent="0.25">
      <c r="A7316" s="6"/>
    </row>
    <row r="7317" spans="1:1" x14ac:dyDescent="0.25">
      <c r="A7317" s="6"/>
    </row>
    <row r="7318" spans="1:1" x14ac:dyDescent="0.25">
      <c r="A7318" s="6"/>
    </row>
    <row r="7319" spans="1:1" x14ac:dyDescent="0.25">
      <c r="A7319" s="6"/>
    </row>
    <row r="7320" spans="1:1" x14ac:dyDescent="0.25">
      <c r="A7320" s="6"/>
    </row>
    <row r="7321" spans="1:1" x14ac:dyDescent="0.25">
      <c r="A7321" s="6"/>
    </row>
    <row r="7322" spans="1:1" x14ac:dyDescent="0.25">
      <c r="A7322" s="6"/>
    </row>
    <row r="7323" spans="1:1" x14ac:dyDescent="0.25">
      <c r="A7323" s="6"/>
    </row>
    <row r="7324" spans="1:1" x14ac:dyDescent="0.25">
      <c r="A7324" s="6"/>
    </row>
    <row r="7325" spans="1:1" x14ac:dyDescent="0.25">
      <c r="A7325" s="6"/>
    </row>
    <row r="7326" spans="1:1" x14ac:dyDescent="0.25">
      <c r="A7326" s="6"/>
    </row>
    <row r="7327" spans="1:1" x14ac:dyDescent="0.25">
      <c r="A7327" s="6"/>
    </row>
    <row r="7328" spans="1:1" x14ac:dyDescent="0.25">
      <c r="A7328" s="6"/>
    </row>
    <row r="7329" spans="1:1" x14ac:dyDescent="0.25">
      <c r="A7329" s="6"/>
    </row>
    <row r="7330" spans="1:1" x14ac:dyDescent="0.25">
      <c r="A7330" s="6"/>
    </row>
    <row r="7331" spans="1:1" x14ac:dyDescent="0.25">
      <c r="A7331" s="6"/>
    </row>
    <row r="7332" spans="1:1" x14ac:dyDescent="0.25">
      <c r="A7332" s="6"/>
    </row>
    <row r="7333" spans="1:1" x14ac:dyDescent="0.25">
      <c r="A7333" s="6"/>
    </row>
    <row r="7334" spans="1:1" x14ac:dyDescent="0.25">
      <c r="A7334" s="6"/>
    </row>
    <row r="7335" spans="1:1" x14ac:dyDescent="0.25">
      <c r="A7335" s="6"/>
    </row>
    <row r="7336" spans="1:1" x14ac:dyDescent="0.25">
      <c r="A7336" s="6"/>
    </row>
    <row r="7337" spans="1:1" x14ac:dyDescent="0.25">
      <c r="A7337" s="6"/>
    </row>
    <row r="7338" spans="1:1" x14ac:dyDescent="0.25">
      <c r="A7338" s="6"/>
    </row>
    <row r="7339" spans="1:1" x14ac:dyDescent="0.25">
      <c r="A7339" s="6"/>
    </row>
    <row r="7340" spans="1:1" x14ac:dyDescent="0.25">
      <c r="A7340" s="6"/>
    </row>
    <row r="7341" spans="1:1" x14ac:dyDescent="0.25">
      <c r="A7341" s="6"/>
    </row>
    <row r="7342" spans="1:1" x14ac:dyDescent="0.25">
      <c r="A7342" s="6"/>
    </row>
    <row r="7343" spans="1:1" x14ac:dyDescent="0.25">
      <c r="A7343" s="6"/>
    </row>
    <row r="7344" spans="1:1" x14ac:dyDescent="0.25">
      <c r="A7344" s="6"/>
    </row>
    <row r="7345" spans="1:1" x14ac:dyDescent="0.25">
      <c r="A7345" s="6"/>
    </row>
    <row r="7346" spans="1:1" x14ac:dyDescent="0.25">
      <c r="A7346" s="6"/>
    </row>
    <row r="7347" spans="1:1" x14ac:dyDescent="0.25">
      <c r="A7347" s="6"/>
    </row>
    <row r="7348" spans="1:1" x14ac:dyDescent="0.25">
      <c r="A7348" s="6"/>
    </row>
    <row r="7349" spans="1:1" x14ac:dyDescent="0.25">
      <c r="A7349" s="6"/>
    </row>
    <row r="7350" spans="1:1" x14ac:dyDescent="0.25">
      <c r="A7350" s="6"/>
    </row>
    <row r="7351" spans="1:1" x14ac:dyDescent="0.25">
      <c r="A7351" s="6"/>
    </row>
    <row r="7352" spans="1:1" x14ac:dyDescent="0.25">
      <c r="A7352" s="6"/>
    </row>
    <row r="7353" spans="1:1" x14ac:dyDescent="0.25">
      <c r="A7353" s="6"/>
    </row>
    <row r="7354" spans="1:1" x14ac:dyDescent="0.25">
      <c r="A7354" s="6"/>
    </row>
    <row r="7355" spans="1:1" x14ac:dyDescent="0.25">
      <c r="A7355" s="6"/>
    </row>
    <row r="7356" spans="1:1" x14ac:dyDescent="0.25">
      <c r="A7356" s="6"/>
    </row>
    <row r="7357" spans="1:1" x14ac:dyDescent="0.25">
      <c r="A7357" s="6"/>
    </row>
    <row r="7358" spans="1:1" x14ac:dyDescent="0.25">
      <c r="A7358" s="6"/>
    </row>
    <row r="7359" spans="1:1" x14ac:dyDescent="0.25">
      <c r="A7359" s="6"/>
    </row>
    <row r="7360" spans="1:1" x14ac:dyDescent="0.25">
      <c r="A7360" s="6"/>
    </row>
    <row r="7361" spans="1:1" x14ac:dyDescent="0.25">
      <c r="A7361" s="6"/>
    </row>
    <row r="7362" spans="1:1" x14ac:dyDescent="0.25">
      <c r="A7362" s="6"/>
    </row>
    <row r="7363" spans="1:1" x14ac:dyDescent="0.25">
      <c r="A7363" s="6"/>
    </row>
    <row r="7364" spans="1:1" x14ac:dyDescent="0.25">
      <c r="A7364" s="6"/>
    </row>
    <row r="7365" spans="1:1" x14ac:dyDescent="0.25">
      <c r="A7365" s="6"/>
    </row>
    <row r="7366" spans="1:1" x14ac:dyDescent="0.25">
      <c r="A7366" s="6"/>
    </row>
    <row r="7367" spans="1:1" x14ac:dyDescent="0.25">
      <c r="A7367" s="6"/>
    </row>
    <row r="7368" spans="1:1" x14ac:dyDescent="0.25">
      <c r="A7368" s="6"/>
    </row>
    <row r="7369" spans="1:1" x14ac:dyDescent="0.25">
      <c r="A7369" s="6"/>
    </row>
    <row r="7370" spans="1:1" x14ac:dyDescent="0.25">
      <c r="A7370" s="6"/>
    </row>
    <row r="7371" spans="1:1" x14ac:dyDescent="0.25">
      <c r="A7371" s="6"/>
    </row>
    <row r="7372" spans="1:1" x14ac:dyDescent="0.25">
      <c r="A7372" s="6"/>
    </row>
    <row r="7373" spans="1:1" x14ac:dyDescent="0.25">
      <c r="A7373" s="6"/>
    </row>
    <row r="7374" spans="1:1" x14ac:dyDescent="0.25">
      <c r="A7374" s="6"/>
    </row>
    <row r="7375" spans="1:1" x14ac:dyDescent="0.25">
      <c r="A7375" s="6"/>
    </row>
    <row r="7376" spans="1:1" x14ac:dyDescent="0.25">
      <c r="A7376" s="6"/>
    </row>
    <row r="7377" spans="1:1" x14ac:dyDescent="0.25">
      <c r="A7377" s="6"/>
    </row>
    <row r="7378" spans="1:1" x14ac:dyDescent="0.25">
      <c r="A7378" s="6"/>
    </row>
    <row r="7379" spans="1:1" x14ac:dyDescent="0.25">
      <c r="A7379" s="6"/>
    </row>
    <row r="7380" spans="1:1" x14ac:dyDescent="0.25">
      <c r="A7380" s="6"/>
    </row>
    <row r="7381" spans="1:1" x14ac:dyDescent="0.25">
      <c r="A7381" s="6"/>
    </row>
    <row r="7382" spans="1:1" x14ac:dyDescent="0.25">
      <c r="A7382" s="6"/>
    </row>
    <row r="7383" spans="1:1" x14ac:dyDescent="0.25">
      <c r="A7383" s="6"/>
    </row>
    <row r="7384" spans="1:1" x14ac:dyDescent="0.25">
      <c r="A7384" s="6"/>
    </row>
    <row r="7385" spans="1:1" x14ac:dyDescent="0.25">
      <c r="A7385" s="6"/>
    </row>
    <row r="7386" spans="1:1" x14ac:dyDescent="0.25">
      <c r="A7386" s="6"/>
    </row>
    <row r="7387" spans="1:1" x14ac:dyDescent="0.25">
      <c r="A7387" s="6"/>
    </row>
    <row r="7388" spans="1:1" x14ac:dyDescent="0.25">
      <c r="A7388" s="6"/>
    </row>
    <row r="7389" spans="1:1" x14ac:dyDescent="0.25">
      <c r="A7389" s="6"/>
    </row>
    <row r="7390" spans="1:1" x14ac:dyDescent="0.25">
      <c r="A7390" s="6"/>
    </row>
    <row r="7391" spans="1:1" x14ac:dyDescent="0.25">
      <c r="A7391" s="6"/>
    </row>
    <row r="7392" spans="1:1" x14ac:dyDescent="0.25">
      <c r="A7392" s="6"/>
    </row>
    <row r="7393" spans="1:1" x14ac:dyDescent="0.25">
      <c r="A7393" s="6"/>
    </row>
    <row r="7394" spans="1:1" x14ac:dyDescent="0.25">
      <c r="A7394" s="6"/>
    </row>
    <row r="7395" spans="1:1" x14ac:dyDescent="0.25">
      <c r="A7395" s="6"/>
    </row>
    <row r="7396" spans="1:1" x14ac:dyDescent="0.25">
      <c r="A7396" s="6"/>
    </row>
    <row r="7397" spans="1:1" x14ac:dyDescent="0.25">
      <c r="A7397" s="6"/>
    </row>
    <row r="7398" spans="1:1" x14ac:dyDescent="0.25">
      <c r="A7398" s="6"/>
    </row>
    <row r="7399" spans="1:1" x14ac:dyDescent="0.25">
      <c r="A7399" s="6"/>
    </row>
    <row r="7400" spans="1:1" x14ac:dyDescent="0.25">
      <c r="A7400" s="6"/>
    </row>
    <row r="7401" spans="1:1" x14ac:dyDescent="0.25">
      <c r="A7401" s="6"/>
    </row>
    <row r="7402" spans="1:1" x14ac:dyDescent="0.25">
      <c r="A7402" s="6"/>
    </row>
    <row r="7403" spans="1:1" x14ac:dyDescent="0.25">
      <c r="A7403" s="6"/>
    </row>
    <row r="7404" spans="1:1" x14ac:dyDescent="0.25">
      <c r="A7404" s="6"/>
    </row>
    <row r="7405" spans="1:1" x14ac:dyDescent="0.25">
      <c r="A7405" s="6"/>
    </row>
    <row r="7406" spans="1:1" x14ac:dyDescent="0.25">
      <c r="A7406" s="6"/>
    </row>
    <row r="7407" spans="1:1" x14ac:dyDescent="0.25">
      <c r="A7407" s="6"/>
    </row>
    <row r="7408" spans="1:1" x14ac:dyDescent="0.25">
      <c r="A7408" s="6"/>
    </row>
    <row r="7409" spans="1:1" x14ac:dyDescent="0.25">
      <c r="A7409" s="6"/>
    </row>
    <row r="7410" spans="1:1" x14ac:dyDescent="0.25">
      <c r="A7410" s="6"/>
    </row>
    <row r="7411" spans="1:1" x14ac:dyDescent="0.25">
      <c r="A7411" s="6"/>
    </row>
    <row r="7412" spans="1:1" x14ac:dyDescent="0.25">
      <c r="A7412" s="6"/>
    </row>
    <row r="7413" spans="1:1" x14ac:dyDescent="0.25">
      <c r="A7413" s="6"/>
    </row>
    <row r="7414" spans="1:1" x14ac:dyDescent="0.25">
      <c r="A7414" s="6"/>
    </row>
    <row r="7415" spans="1:1" x14ac:dyDescent="0.25">
      <c r="A7415" s="6"/>
    </row>
    <row r="7416" spans="1:1" x14ac:dyDescent="0.25">
      <c r="A7416" s="6"/>
    </row>
    <row r="7417" spans="1:1" x14ac:dyDescent="0.25">
      <c r="A7417" s="6"/>
    </row>
    <row r="7418" spans="1:1" x14ac:dyDescent="0.25">
      <c r="A7418" s="6"/>
    </row>
    <row r="7419" spans="1:1" x14ac:dyDescent="0.25">
      <c r="A7419" s="6"/>
    </row>
    <row r="7420" spans="1:1" x14ac:dyDescent="0.25">
      <c r="A7420" s="6"/>
    </row>
    <row r="7421" spans="1:1" x14ac:dyDescent="0.25">
      <c r="A7421" s="6"/>
    </row>
    <row r="7422" spans="1:1" x14ac:dyDescent="0.25">
      <c r="A7422" s="6"/>
    </row>
    <row r="7423" spans="1:1" x14ac:dyDescent="0.25">
      <c r="A7423" s="6"/>
    </row>
    <row r="7424" spans="1:1" x14ac:dyDescent="0.25">
      <c r="A7424" s="6"/>
    </row>
    <row r="7425" spans="1:1" x14ac:dyDescent="0.25">
      <c r="A7425" s="6"/>
    </row>
    <row r="7426" spans="1:1" x14ac:dyDescent="0.25">
      <c r="A7426" s="6"/>
    </row>
    <row r="7427" spans="1:1" x14ac:dyDescent="0.25">
      <c r="A7427" s="6"/>
    </row>
    <row r="7428" spans="1:1" x14ac:dyDescent="0.25">
      <c r="A7428" s="6"/>
    </row>
    <row r="7429" spans="1:1" x14ac:dyDescent="0.25">
      <c r="A7429" s="6"/>
    </row>
    <row r="7430" spans="1:1" x14ac:dyDescent="0.25">
      <c r="A7430" s="6"/>
    </row>
    <row r="7431" spans="1:1" x14ac:dyDescent="0.25">
      <c r="A7431" s="6"/>
    </row>
    <row r="7432" spans="1:1" x14ac:dyDescent="0.25">
      <c r="A7432" s="6"/>
    </row>
    <row r="7433" spans="1:1" x14ac:dyDescent="0.25">
      <c r="A7433" s="6"/>
    </row>
    <row r="7434" spans="1:1" x14ac:dyDescent="0.25">
      <c r="A7434" s="6"/>
    </row>
    <row r="7435" spans="1:1" x14ac:dyDescent="0.25">
      <c r="A7435" s="6"/>
    </row>
    <row r="7436" spans="1:1" x14ac:dyDescent="0.25">
      <c r="A7436" s="6"/>
    </row>
    <row r="7437" spans="1:1" x14ac:dyDescent="0.25">
      <c r="A7437" s="6"/>
    </row>
    <row r="7438" spans="1:1" x14ac:dyDescent="0.25">
      <c r="A7438" s="6"/>
    </row>
    <row r="7439" spans="1:1" x14ac:dyDescent="0.25">
      <c r="A7439" s="6"/>
    </row>
    <row r="7440" spans="1:1" x14ac:dyDescent="0.25">
      <c r="A7440" s="6"/>
    </row>
    <row r="7441" spans="1:1" x14ac:dyDescent="0.25">
      <c r="A7441" s="6"/>
    </row>
    <row r="7442" spans="1:1" x14ac:dyDescent="0.25">
      <c r="A7442" s="6"/>
    </row>
    <row r="7443" spans="1:1" x14ac:dyDescent="0.25">
      <c r="A7443" s="6"/>
    </row>
    <row r="7444" spans="1:1" x14ac:dyDescent="0.25">
      <c r="A7444" s="6"/>
    </row>
    <row r="7445" spans="1:1" x14ac:dyDescent="0.25">
      <c r="A7445" s="6"/>
    </row>
    <row r="7446" spans="1:1" x14ac:dyDescent="0.25">
      <c r="A7446" s="6"/>
    </row>
    <row r="7447" spans="1:1" x14ac:dyDescent="0.25">
      <c r="A7447" s="6"/>
    </row>
    <row r="7448" spans="1:1" x14ac:dyDescent="0.25">
      <c r="A7448" s="6"/>
    </row>
    <row r="7449" spans="1:1" x14ac:dyDescent="0.25">
      <c r="A7449" s="6"/>
    </row>
    <row r="7450" spans="1:1" x14ac:dyDescent="0.25">
      <c r="A7450" s="6"/>
    </row>
    <row r="7451" spans="1:1" x14ac:dyDescent="0.25">
      <c r="A7451" s="6"/>
    </row>
    <row r="7452" spans="1:1" x14ac:dyDescent="0.25">
      <c r="A7452" s="6"/>
    </row>
    <row r="7453" spans="1:1" x14ac:dyDescent="0.25">
      <c r="A7453" s="6"/>
    </row>
    <row r="7454" spans="1:1" x14ac:dyDescent="0.25">
      <c r="A7454" s="6"/>
    </row>
    <row r="7455" spans="1:1" x14ac:dyDescent="0.25">
      <c r="A7455" s="6"/>
    </row>
    <row r="7456" spans="1:1" x14ac:dyDescent="0.25">
      <c r="A7456" s="6"/>
    </row>
    <row r="7457" spans="1:1" x14ac:dyDescent="0.25">
      <c r="A7457" s="6"/>
    </row>
    <row r="7458" spans="1:1" x14ac:dyDescent="0.25">
      <c r="A7458" s="6"/>
    </row>
    <row r="7459" spans="1:1" x14ac:dyDescent="0.25">
      <c r="A7459" s="6"/>
    </row>
    <row r="7460" spans="1:1" x14ac:dyDescent="0.25">
      <c r="A7460" s="6"/>
    </row>
    <row r="7461" spans="1:1" x14ac:dyDescent="0.25">
      <c r="A7461" s="6"/>
    </row>
    <row r="7462" spans="1:1" x14ac:dyDescent="0.25">
      <c r="A7462" s="6"/>
    </row>
    <row r="7463" spans="1:1" x14ac:dyDescent="0.25">
      <c r="A7463" s="6"/>
    </row>
    <row r="7464" spans="1:1" x14ac:dyDescent="0.25">
      <c r="A7464" s="6"/>
    </row>
    <row r="7465" spans="1:1" x14ac:dyDescent="0.25">
      <c r="A7465" s="6"/>
    </row>
    <row r="7466" spans="1:1" x14ac:dyDescent="0.25">
      <c r="A7466" s="6"/>
    </row>
    <row r="7467" spans="1:1" x14ac:dyDescent="0.25">
      <c r="A7467" s="6"/>
    </row>
    <row r="7468" spans="1:1" x14ac:dyDescent="0.25">
      <c r="A7468" s="6"/>
    </row>
    <row r="7469" spans="1:1" x14ac:dyDescent="0.25">
      <c r="A7469" s="6"/>
    </row>
    <row r="7470" spans="1:1" x14ac:dyDescent="0.25">
      <c r="A7470" s="6"/>
    </row>
    <row r="7471" spans="1:1" x14ac:dyDescent="0.25">
      <c r="A7471" s="6"/>
    </row>
    <row r="7472" spans="1:1" x14ac:dyDescent="0.25">
      <c r="A7472" s="6"/>
    </row>
    <row r="7473" spans="1:1" x14ac:dyDescent="0.25">
      <c r="A7473" s="6"/>
    </row>
    <row r="7474" spans="1:1" x14ac:dyDescent="0.25">
      <c r="A7474" s="6"/>
    </row>
    <row r="7475" spans="1:1" x14ac:dyDescent="0.25">
      <c r="A7475" s="6"/>
    </row>
    <row r="7476" spans="1:1" x14ac:dyDescent="0.25">
      <c r="A7476" s="6"/>
    </row>
    <row r="7477" spans="1:1" x14ac:dyDescent="0.25">
      <c r="A7477" s="6"/>
    </row>
    <row r="7478" spans="1:1" x14ac:dyDescent="0.25">
      <c r="A7478" s="6"/>
    </row>
    <row r="7479" spans="1:1" x14ac:dyDescent="0.25">
      <c r="A7479" s="6"/>
    </row>
    <row r="7480" spans="1:1" x14ac:dyDescent="0.25">
      <c r="A7480" s="6"/>
    </row>
    <row r="7481" spans="1:1" x14ac:dyDescent="0.25">
      <c r="A7481" s="6"/>
    </row>
    <row r="7482" spans="1:1" x14ac:dyDescent="0.25">
      <c r="A7482" s="6"/>
    </row>
    <row r="7483" spans="1:1" x14ac:dyDescent="0.25">
      <c r="A7483" s="6"/>
    </row>
    <row r="7484" spans="1:1" x14ac:dyDescent="0.25">
      <c r="A7484" s="6"/>
    </row>
    <row r="7485" spans="1:1" x14ac:dyDescent="0.25">
      <c r="A7485" s="6"/>
    </row>
    <row r="7486" spans="1:1" x14ac:dyDescent="0.25">
      <c r="A7486" s="6"/>
    </row>
    <row r="7487" spans="1:1" x14ac:dyDescent="0.25">
      <c r="A7487" s="6"/>
    </row>
    <row r="7488" spans="1:1" x14ac:dyDescent="0.25">
      <c r="A7488" s="6"/>
    </row>
    <row r="7489" spans="1:1" x14ac:dyDescent="0.25">
      <c r="A7489" s="6"/>
    </row>
    <row r="7490" spans="1:1" x14ac:dyDescent="0.25">
      <c r="A7490" s="6"/>
    </row>
    <row r="7491" spans="1:1" x14ac:dyDescent="0.25">
      <c r="A7491" s="6"/>
    </row>
    <row r="7492" spans="1:1" x14ac:dyDescent="0.25">
      <c r="A7492" s="6"/>
    </row>
    <row r="7493" spans="1:1" x14ac:dyDescent="0.25">
      <c r="A7493" s="6"/>
    </row>
    <row r="7494" spans="1:1" x14ac:dyDescent="0.25">
      <c r="A7494" s="6"/>
    </row>
    <row r="7495" spans="1:1" x14ac:dyDescent="0.25">
      <c r="A7495" s="6"/>
    </row>
    <row r="7496" spans="1:1" x14ac:dyDescent="0.25">
      <c r="A7496" s="6"/>
    </row>
    <row r="7497" spans="1:1" x14ac:dyDescent="0.25">
      <c r="A7497" s="6"/>
    </row>
    <row r="7498" spans="1:1" x14ac:dyDescent="0.25">
      <c r="A7498" s="6"/>
    </row>
    <row r="7499" spans="1:1" x14ac:dyDescent="0.25">
      <c r="A7499" s="6"/>
    </row>
    <row r="7500" spans="1:1" x14ac:dyDescent="0.25">
      <c r="A7500" s="6"/>
    </row>
    <row r="7501" spans="1:1" x14ac:dyDescent="0.25">
      <c r="A7501" s="6"/>
    </row>
    <row r="7502" spans="1:1" x14ac:dyDescent="0.25">
      <c r="A7502" s="6"/>
    </row>
    <row r="7503" spans="1:1" x14ac:dyDescent="0.25">
      <c r="A7503" s="6"/>
    </row>
    <row r="7504" spans="1:1" x14ac:dyDescent="0.25">
      <c r="A7504" s="6"/>
    </row>
    <row r="7505" spans="1:1" x14ac:dyDescent="0.25">
      <c r="A7505" s="6"/>
    </row>
    <row r="7506" spans="1:1" x14ac:dyDescent="0.25">
      <c r="A7506" s="6"/>
    </row>
    <row r="7507" spans="1:1" x14ac:dyDescent="0.25">
      <c r="A7507" s="6"/>
    </row>
    <row r="7508" spans="1:1" x14ac:dyDescent="0.25">
      <c r="A7508" s="6"/>
    </row>
    <row r="7509" spans="1:1" x14ac:dyDescent="0.25">
      <c r="A7509" s="6"/>
    </row>
    <row r="7510" spans="1:1" x14ac:dyDescent="0.25">
      <c r="A7510" s="6"/>
    </row>
    <row r="7511" spans="1:1" x14ac:dyDescent="0.25">
      <c r="A7511" s="6"/>
    </row>
    <row r="7512" spans="1:1" x14ac:dyDescent="0.25">
      <c r="A7512" s="6"/>
    </row>
    <row r="7513" spans="1:1" x14ac:dyDescent="0.25">
      <c r="A7513" s="6"/>
    </row>
    <row r="7514" spans="1:1" x14ac:dyDescent="0.25">
      <c r="A7514" s="6"/>
    </row>
    <row r="7515" spans="1:1" x14ac:dyDescent="0.25">
      <c r="A7515" s="6"/>
    </row>
    <row r="7516" spans="1:1" x14ac:dyDescent="0.25">
      <c r="A7516" s="6"/>
    </row>
    <row r="7517" spans="1:1" x14ac:dyDescent="0.25">
      <c r="A7517" s="6"/>
    </row>
    <row r="7518" spans="1:1" x14ac:dyDescent="0.25">
      <c r="A7518" s="6"/>
    </row>
    <row r="7519" spans="1:1" x14ac:dyDescent="0.25">
      <c r="A7519" s="6"/>
    </row>
    <row r="7520" spans="1:1" x14ac:dyDescent="0.25">
      <c r="A7520" s="6"/>
    </row>
    <row r="7521" spans="1:1" x14ac:dyDescent="0.25">
      <c r="A7521" s="6"/>
    </row>
    <row r="7522" spans="1:1" x14ac:dyDescent="0.25">
      <c r="A7522" s="6"/>
    </row>
    <row r="7523" spans="1:1" x14ac:dyDescent="0.25">
      <c r="A7523" s="6"/>
    </row>
    <row r="7524" spans="1:1" x14ac:dyDescent="0.25">
      <c r="A7524" s="6"/>
    </row>
    <row r="7525" spans="1:1" x14ac:dyDescent="0.25">
      <c r="A7525" s="6"/>
    </row>
    <row r="7526" spans="1:1" x14ac:dyDescent="0.25">
      <c r="A7526" s="6"/>
    </row>
    <row r="7527" spans="1:1" x14ac:dyDescent="0.25">
      <c r="A7527" s="6"/>
    </row>
    <row r="7528" spans="1:1" x14ac:dyDescent="0.25">
      <c r="A7528" s="6"/>
    </row>
    <row r="7529" spans="1:1" x14ac:dyDescent="0.25">
      <c r="A7529" s="6"/>
    </row>
    <row r="7530" spans="1:1" x14ac:dyDescent="0.25">
      <c r="A7530" s="6"/>
    </row>
    <row r="7531" spans="1:1" x14ac:dyDescent="0.25">
      <c r="A7531" s="6"/>
    </row>
    <row r="7532" spans="1:1" x14ac:dyDescent="0.25">
      <c r="A7532" s="6"/>
    </row>
    <row r="7533" spans="1:1" x14ac:dyDescent="0.25">
      <c r="A7533" s="6"/>
    </row>
    <row r="7534" spans="1:1" x14ac:dyDescent="0.25">
      <c r="A7534" s="6"/>
    </row>
    <row r="7535" spans="1:1" x14ac:dyDescent="0.25">
      <c r="A7535" s="6"/>
    </row>
    <row r="7536" spans="1:1" x14ac:dyDescent="0.25">
      <c r="A7536" s="6"/>
    </row>
    <row r="7537" spans="1:1" x14ac:dyDescent="0.25">
      <c r="A7537" s="6"/>
    </row>
    <row r="7538" spans="1:1" x14ac:dyDescent="0.25">
      <c r="A7538" s="6"/>
    </row>
    <row r="7539" spans="1:1" x14ac:dyDescent="0.25">
      <c r="A7539" s="6"/>
    </row>
    <row r="7540" spans="1:1" x14ac:dyDescent="0.25">
      <c r="A7540" s="6"/>
    </row>
    <row r="7541" spans="1:1" x14ac:dyDescent="0.25">
      <c r="A7541" s="6"/>
    </row>
    <row r="7542" spans="1:1" x14ac:dyDescent="0.25">
      <c r="A7542" s="6"/>
    </row>
    <row r="7543" spans="1:1" x14ac:dyDescent="0.25">
      <c r="A7543" s="6"/>
    </row>
    <row r="7544" spans="1:1" x14ac:dyDescent="0.25">
      <c r="A7544" s="6"/>
    </row>
    <row r="7545" spans="1:1" x14ac:dyDescent="0.25">
      <c r="A7545" s="6"/>
    </row>
    <row r="7546" spans="1:1" x14ac:dyDescent="0.25">
      <c r="A7546" s="6"/>
    </row>
    <row r="7547" spans="1:1" x14ac:dyDescent="0.25">
      <c r="A7547" s="6"/>
    </row>
    <row r="7548" spans="1:1" x14ac:dyDescent="0.25">
      <c r="A7548" s="6"/>
    </row>
    <row r="7549" spans="1:1" x14ac:dyDescent="0.25">
      <c r="A7549" s="6"/>
    </row>
    <row r="7550" spans="1:1" x14ac:dyDescent="0.25">
      <c r="A7550" s="6"/>
    </row>
    <row r="7551" spans="1:1" x14ac:dyDescent="0.25">
      <c r="A7551" s="6"/>
    </row>
    <row r="7552" spans="1:1" x14ac:dyDescent="0.25">
      <c r="A7552" s="6"/>
    </row>
    <row r="7553" spans="1:1" x14ac:dyDescent="0.25">
      <c r="A7553" s="6"/>
    </row>
    <row r="7554" spans="1:1" x14ac:dyDescent="0.25">
      <c r="A7554" s="6"/>
    </row>
    <row r="7555" spans="1:1" x14ac:dyDescent="0.25">
      <c r="A7555" s="6"/>
    </row>
    <row r="7556" spans="1:1" x14ac:dyDescent="0.25">
      <c r="A7556" s="6"/>
    </row>
    <row r="7557" spans="1:1" x14ac:dyDescent="0.25">
      <c r="A7557" s="6"/>
    </row>
    <row r="7558" spans="1:1" x14ac:dyDescent="0.25">
      <c r="A7558" s="6"/>
    </row>
    <row r="7559" spans="1:1" x14ac:dyDescent="0.25">
      <c r="A7559" s="6"/>
    </row>
    <row r="7560" spans="1:1" x14ac:dyDescent="0.25">
      <c r="A7560" s="6"/>
    </row>
    <row r="7561" spans="1:1" x14ac:dyDescent="0.25">
      <c r="A7561" s="6"/>
    </row>
    <row r="7562" spans="1:1" x14ac:dyDescent="0.25">
      <c r="A7562" s="6"/>
    </row>
    <row r="7563" spans="1:1" x14ac:dyDescent="0.25">
      <c r="A7563" s="6"/>
    </row>
    <row r="7564" spans="1:1" x14ac:dyDescent="0.25">
      <c r="A7564" s="6"/>
    </row>
    <row r="7565" spans="1:1" x14ac:dyDescent="0.25">
      <c r="A7565" s="6"/>
    </row>
    <row r="7566" spans="1:1" x14ac:dyDescent="0.25">
      <c r="A7566" s="6"/>
    </row>
    <row r="7567" spans="1:1" x14ac:dyDescent="0.25">
      <c r="A7567" s="6"/>
    </row>
    <row r="7568" spans="1:1" x14ac:dyDescent="0.25">
      <c r="A7568" s="6"/>
    </row>
    <row r="7569" spans="1:1" x14ac:dyDescent="0.25">
      <c r="A7569" s="6"/>
    </row>
    <row r="7570" spans="1:1" x14ac:dyDescent="0.25">
      <c r="A7570" s="6"/>
    </row>
    <row r="7571" spans="1:1" x14ac:dyDescent="0.25">
      <c r="A7571" s="6"/>
    </row>
    <row r="7572" spans="1:1" x14ac:dyDescent="0.25">
      <c r="A7572" s="6"/>
    </row>
    <row r="7573" spans="1:1" x14ac:dyDescent="0.25">
      <c r="A7573" s="6"/>
    </row>
    <row r="7574" spans="1:1" x14ac:dyDescent="0.25">
      <c r="A7574" s="6"/>
    </row>
    <row r="7575" spans="1:1" x14ac:dyDescent="0.25">
      <c r="A7575" s="6"/>
    </row>
    <row r="7576" spans="1:1" x14ac:dyDescent="0.25">
      <c r="A7576" s="6"/>
    </row>
    <row r="7577" spans="1:1" x14ac:dyDescent="0.25">
      <c r="A7577" s="6"/>
    </row>
    <row r="7578" spans="1:1" x14ac:dyDescent="0.25">
      <c r="A7578" s="6"/>
    </row>
    <row r="7579" spans="1:1" x14ac:dyDescent="0.25">
      <c r="A7579" s="6"/>
    </row>
    <row r="7580" spans="1:1" x14ac:dyDescent="0.25">
      <c r="A7580" s="6"/>
    </row>
    <row r="7581" spans="1:1" x14ac:dyDescent="0.25">
      <c r="A7581" s="6"/>
    </row>
    <row r="7582" spans="1:1" x14ac:dyDescent="0.25">
      <c r="A7582" s="6"/>
    </row>
    <row r="7583" spans="1:1" x14ac:dyDescent="0.25">
      <c r="A7583" s="6"/>
    </row>
    <row r="7584" spans="1:1" x14ac:dyDescent="0.25">
      <c r="A7584" s="6"/>
    </row>
    <row r="7585" spans="1:1" x14ac:dyDescent="0.25">
      <c r="A7585" s="6"/>
    </row>
    <row r="7586" spans="1:1" x14ac:dyDescent="0.25">
      <c r="A7586" s="6"/>
    </row>
    <row r="7587" spans="1:1" x14ac:dyDescent="0.25">
      <c r="A7587" s="6"/>
    </row>
    <row r="7588" spans="1:1" x14ac:dyDescent="0.25">
      <c r="A7588" s="6"/>
    </row>
    <row r="7589" spans="1:1" x14ac:dyDescent="0.25">
      <c r="A7589" s="6"/>
    </row>
    <row r="7590" spans="1:1" x14ac:dyDescent="0.25">
      <c r="A7590" s="6"/>
    </row>
    <row r="7591" spans="1:1" x14ac:dyDescent="0.25">
      <c r="A7591" s="6"/>
    </row>
    <row r="7592" spans="1:1" x14ac:dyDescent="0.25">
      <c r="A7592" s="6"/>
    </row>
    <row r="7593" spans="1:1" x14ac:dyDescent="0.25">
      <c r="A7593" s="6"/>
    </row>
    <row r="7594" spans="1:1" x14ac:dyDescent="0.25">
      <c r="A7594" s="6"/>
    </row>
    <row r="7595" spans="1:1" x14ac:dyDescent="0.25">
      <c r="A7595" s="6"/>
    </row>
    <row r="7596" spans="1:1" x14ac:dyDescent="0.25">
      <c r="A7596" s="6"/>
    </row>
    <row r="7597" spans="1:1" x14ac:dyDescent="0.25">
      <c r="A7597" s="6"/>
    </row>
    <row r="7598" spans="1:1" x14ac:dyDescent="0.25">
      <c r="A7598" s="6"/>
    </row>
    <row r="7599" spans="1:1" x14ac:dyDescent="0.25">
      <c r="A7599" s="6"/>
    </row>
    <row r="7600" spans="1:1" x14ac:dyDescent="0.25">
      <c r="A7600" s="6"/>
    </row>
    <row r="7601" spans="1:1" x14ac:dyDescent="0.25">
      <c r="A7601" s="6"/>
    </row>
    <row r="7602" spans="1:1" x14ac:dyDescent="0.25">
      <c r="A7602" s="6"/>
    </row>
    <row r="7603" spans="1:1" x14ac:dyDescent="0.25">
      <c r="A7603" s="6"/>
    </row>
    <row r="7604" spans="1:1" x14ac:dyDescent="0.25">
      <c r="A7604" s="6"/>
    </row>
    <row r="7605" spans="1:1" x14ac:dyDescent="0.25">
      <c r="A7605" s="6"/>
    </row>
    <row r="7606" spans="1:1" x14ac:dyDescent="0.25">
      <c r="A7606" s="6"/>
    </row>
    <row r="7607" spans="1:1" x14ac:dyDescent="0.25">
      <c r="A7607" s="6"/>
    </row>
    <row r="7608" spans="1:1" x14ac:dyDescent="0.25">
      <c r="A7608" s="6"/>
    </row>
    <row r="7609" spans="1:1" x14ac:dyDescent="0.25">
      <c r="A7609" s="6"/>
    </row>
    <row r="7610" spans="1:1" x14ac:dyDescent="0.25">
      <c r="A7610" s="6"/>
    </row>
    <row r="7611" spans="1:1" x14ac:dyDescent="0.25">
      <c r="A7611" s="6"/>
    </row>
    <row r="7612" spans="1:1" x14ac:dyDescent="0.25">
      <c r="A7612" s="6"/>
    </row>
    <row r="7613" spans="1:1" x14ac:dyDescent="0.25">
      <c r="A7613" s="6"/>
    </row>
    <row r="7614" spans="1:1" x14ac:dyDescent="0.25">
      <c r="A7614" s="6"/>
    </row>
    <row r="7615" spans="1:1" x14ac:dyDescent="0.25">
      <c r="A7615" s="6"/>
    </row>
    <row r="7616" spans="1:1" x14ac:dyDescent="0.25">
      <c r="A7616" s="6"/>
    </row>
    <row r="7617" spans="1:1" x14ac:dyDescent="0.25">
      <c r="A7617" s="6"/>
    </row>
    <row r="7618" spans="1:1" x14ac:dyDescent="0.25">
      <c r="A7618" s="6"/>
    </row>
    <row r="7619" spans="1:1" x14ac:dyDescent="0.25">
      <c r="A7619" s="6"/>
    </row>
    <row r="7620" spans="1:1" x14ac:dyDescent="0.25">
      <c r="A7620" s="6"/>
    </row>
    <row r="7621" spans="1:1" x14ac:dyDescent="0.25">
      <c r="A7621" s="6"/>
    </row>
    <row r="7622" spans="1:1" x14ac:dyDescent="0.25">
      <c r="A7622" s="6"/>
    </row>
    <row r="7623" spans="1:1" x14ac:dyDescent="0.25">
      <c r="A7623" s="6"/>
    </row>
    <row r="7624" spans="1:1" x14ac:dyDescent="0.25">
      <c r="A7624" s="6"/>
    </row>
    <row r="7625" spans="1:1" x14ac:dyDescent="0.25">
      <c r="A7625" s="6"/>
    </row>
    <row r="7626" spans="1:1" x14ac:dyDescent="0.25">
      <c r="A7626" s="6"/>
    </row>
    <row r="7627" spans="1:1" x14ac:dyDescent="0.25">
      <c r="A7627" s="6"/>
    </row>
    <row r="7628" spans="1:1" x14ac:dyDescent="0.25">
      <c r="A7628" s="6"/>
    </row>
    <row r="7629" spans="1:1" x14ac:dyDescent="0.25">
      <c r="A7629" s="6"/>
    </row>
    <row r="7630" spans="1:1" x14ac:dyDescent="0.25">
      <c r="A7630" s="6"/>
    </row>
    <row r="7631" spans="1:1" x14ac:dyDescent="0.25">
      <c r="A7631" s="6"/>
    </row>
    <row r="7632" spans="1:1" x14ac:dyDescent="0.25">
      <c r="A7632" s="6"/>
    </row>
    <row r="7633" spans="1:1" x14ac:dyDescent="0.25">
      <c r="A7633" s="6"/>
    </row>
    <row r="7634" spans="1:1" x14ac:dyDescent="0.25">
      <c r="A7634" s="6"/>
    </row>
    <row r="7635" spans="1:1" x14ac:dyDescent="0.25">
      <c r="A7635" s="6"/>
    </row>
    <row r="7636" spans="1:1" x14ac:dyDescent="0.25">
      <c r="A7636" s="6"/>
    </row>
    <row r="7637" spans="1:1" x14ac:dyDescent="0.25">
      <c r="A7637" s="6"/>
    </row>
    <row r="7638" spans="1:1" x14ac:dyDescent="0.25">
      <c r="A7638" s="6"/>
    </row>
    <row r="7639" spans="1:1" x14ac:dyDescent="0.25">
      <c r="A7639" s="6"/>
    </row>
    <row r="7640" spans="1:1" x14ac:dyDescent="0.25">
      <c r="A7640" s="6"/>
    </row>
    <row r="7641" spans="1:1" x14ac:dyDescent="0.25">
      <c r="A7641" s="6"/>
    </row>
    <row r="7642" spans="1:1" x14ac:dyDescent="0.25">
      <c r="A7642" s="6"/>
    </row>
    <row r="7643" spans="1:1" x14ac:dyDescent="0.25">
      <c r="A7643" s="6"/>
    </row>
    <row r="7644" spans="1:1" x14ac:dyDescent="0.25">
      <c r="A7644" s="6"/>
    </row>
    <row r="7645" spans="1:1" x14ac:dyDescent="0.25">
      <c r="A7645" s="6"/>
    </row>
    <row r="7646" spans="1:1" x14ac:dyDescent="0.25">
      <c r="A7646" s="6"/>
    </row>
    <row r="7647" spans="1:1" x14ac:dyDescent="0.25">
      <c r="A7647" s="6"/>
    </row>
    <row r="7648" spans="1:1" x14ac:dyDescent="0.25">
      <c r="A7648" s="6"/>
    </row>
    <row r="7649" spans="1:1" x14ac:dyDescent="0.25">
      <c r="A7649" s="6"/>
    </row>
    <row r="7650" spans="1:1" x14ac:dyDescent="0.25">
      <c r="A7650" s="6"/>
    </row>
    <row r="7651" spans="1:1" x14ac:dyDescent="0.25">
      <c r="A7651" s="6"/>
    </row>
    <row r="7652" spans="1:1" x14ac:dyDescent="0.25">
      <c r="A7652" s="6"/>
    </row>
    <row r="7653" spans="1:1" x14ac:dyDescent="0.25">
      <c r="A7653" s="6"/>
    </row>
    <row r="7654" spans="1:1" x14ac:dyDescent="0.25">
      <c r="A7654" s="6"/>
    </row>
    <row r="7655" spans="1:1" x14ac:dyDescent="0.25">
      <c r="A7655" s="6"/>
    </row>
    <row r="7656" spans="1:1" x14ac:dyDescent="0.25">
      <c r="A7656" s="6"/>
    </row>
    <row r="7657" spans="1:1" x14ac:dyDescent="0.25">
      <c r="A7657" s="6"/>
    </row>
    <row r="7658" spans="1:1" x14ac:dyDescent="0.25">
      <c r="A7658" s="6"/>
    </row>
    <row r="7659" spans="1:1" x14ac:dyDescent="0.25">
      <c r="A7659" s="6"/>
    </row>
    <row r="7660" spans="1:1" x14ac:dyDescent="0.25">
      <c r="A7660" s="6"/>
    </row>
    <row r="7661" spans="1:1" x14ac:dyDescent="0.25">
      <c r="A7661" s="6"/>
    </row>
    <row r="7662" spans="1:1" x14ac:dyDescent="0.25">
      <c r="A7662" s="6"/>
    </row>
    <row r="7663" spans="1:1" x14ac:dyDescent="0.25">
      <c r="A7663" s="6"/>
    </row>
    <row r="7664" spans="1:1" x14ac:dyDescent="0.25">
      <c r="A7664" s="6"/>
    </row>
    <row r="7665" spans="1:1" x14ac:dyDescent="0.25">
      <c r="A7665" s="6"/>
    </row>
    <row r="7666" spans="1:1" x14ac:dyDescent="0.25">
      <c r="A7666" s="6"/>
    </row>
    <row r="7667" spans="1:1" x14ac:dyDescent="0.25">
      <c r="A7667" s="6"/>
    </row>
    <row r="7668" spans="1:1" x14ac:dyDescent="0.25">
      <c r="A7668" s="6"/>
    </row>
    <row r="7669" spans="1:1" x14ac:dyDescent="0.25">
      <c r="A7669" s="6"/>
    </row>
    <row r="7670" spans="1:1" x14ac:dyDescent="0.25">
      <c r="A7670" s="6"/>
    </row>
    <row r="7671" spans="1:1" x14ac:dyDescent="0.25">
      <c r="A7671" s="6"/>
    </row>
    <row r="7672" spans="1:1" x14ac:dyDescent="0.25">
      <c r="A7672" s="6"/>
    </row>
    <row r="7673" spans="1:1" x14ac:dyDescent="0.25">
      <c r="A7673" s="6"/>
    </row>
    <row r="7674" spans="1:1" x14ac:dyDescent="0.25">
      <c r="A7674" s="6"/>
    </row>
    <row r="7675" spans="1:1" x14ac:dyDescent="0.25">
      <c r="A7675" s="6"/>
    </row>
    <row r="7676" spans="1:1" x14ac:dyDescent="0.25">
      <c r="A7676" s="6"/>
    </row>
    <row r="7677" spans="1:1" x14ac:dyDescent="0.25">
      <c r="A7677" s="6"/>
    </row>
    <row r="7678" spans="1:1" x14ac:dyDescent="0.25">
      <c r="A7678" s="6"/>
    </row>
    <row r="7679" spans="1:1" x14ac:dyDescent="0.25">
      <c r="A7679" s="6"/>
    </row>
    <row r="7680" spans="1:1" x14ac:dyDescent="0.25">
      <c r="A7680" s="6"/>
    </row>
    <row r="7681" spans="1:1" x14ac:dyDescent="0.25">
      <c r="A7681" s="6"/>
    </row>
    <row r="7682" spans="1:1" x14ac:dyDescent="0.25">
      <c r="A7682" s="6"/>
    </row>
    <row r="7683" spans="1:1" x14ac:dyDescent="0.25">
      <c r="A7683" s="6"/>
    </row>
    <row r="7684" spans="1:1" x14ac:dyDescent="0.25">
      <c r="A7684" s="6"/>
    </row>
    <row r="7685" spans="1:1" x14ac:dyDescent="0.25">
      <c r="A7685" s="6"/>
    </row>
    <row r="7686" spans="1:1" x14ac:dyDescent="0.25">
      <c r="A7686" s="6"/>
    </row>
    <row r="7687" spans="1:1" x14ac:dyDescent="0.25">
      <c r="A7687" s="6"/>
    </row>
    <row r="7688" spans="1:1" x14ac:dyDescent="0.25">
      <c r="A7688" s="6"/>
    </row>
    <row r="7689" spans="1:1" x14ac:dyDescent="0.25">
      <c r="A7689" s="6"/>
    </row>
    <row r="7690" spans="1:1" x14ac:dyDescent="0.25">
      <c r="A7690" s="6"/>
    </row>
    <row r="7691" spans="1:1" x14ac:dyDescent="0.25">
      <c r="A7691" s="6"/>
    </row>
    <row r="7692" spans="1:1" x14ac:dyDescent="0.25">
      <c r="A7692" s="6"/>
    </row>
    <row r="7693" spans="1:1" x14ac:dyDescent="0.25">
      <c r="A7693" s="6"/>
    </row>
    <row r="7694" spans="1:1" x14ac:dyDescent="0.25">
      <c r="A7694" s="6"/>
    </row>
    <row r="7695" spans="1:1" x14ac:dyDescent="0.25">
      <c r="A7695" s="6"/>
    </row>
    <row r="7696" spans="1:1" x14ac:dyDescent="0.25">
      <c r="A7696" s="6"/>
    </row>
    <row r="7697" spans="1:1" x14ac:dyDescent="0.25">
      <c r="A7697" s="6"/>
    </row>
    <row r="7698" spans="1:1" x14ac:dyDescent="0.25">
      <c r="A7698" s="6"/>
    </row>
    <row r="7699" spans="1:1" x14ac:dyDescent="0.25">
      <c r="A7699" s="6"/>
    </row>
    <row r="7700" spans="1:1" x14ac:dyDescent="0.25">
      <c r="A7700" s="6"/>
    </row>
    <row r="7701" spans="1:1" x14ac:dyDescent="0.25">
      <c r="A7701" s="6"/>
    </row>
    <row r="7702" spans="1:1" x14ac:dyDescent="0.25">
      <c r="A7702" s="6"/>
    </row>
    <row r="7703" spans="1:1" x14ac:dyDescent="0.25">
      <c r="A7703" s="6"/>
    </row>
    <row r="7704" spans="1:1" x14ac:dyDescent="0.25">
      <c r="A7704" s="6"/>
    </row>
    <row r="7705" spans="1:1" x14ac:dyDescent="0.25">
      <c r="A7705" s="6"/>
    </row>
    <row r="7706" spans="1:1" x14ac:dyDescent="0.25">
      <c r="A7706" s="6"/>
    </row>
    <row r="7707" spans="1:1" x14ac:dyDescent="0.25">
      <c r="A7707" s="6"/>
    </row>
    <row r="7708" spans="1:1" x14ac:dyDescent="0.25">
      <c r="A7708" s="6"/>
    </row>
    <row r="7709" spans="1:1" x14ac:dyDescent="0.25">
      <c r="A7709" s="6"/>
    </row>
    <row r="7710" spans="1:1" x14ac:dyDescent="0.25">
      <c r="A7710" s="6"/>
    </row>
    <row r="7711" spans="1:1" x14ac:dyDescent="0.25">
      <c r="A7711" s="6"/>
    </row>
    <row r="7712" spans="1:1" x14ac:dyDescent="0.25">
      <c r="A7712" s="6"/>
    </row>
    <row r="7713" spans="1:1" x14ac:dyDescent="0.25">
      <c r="A7713" s="6"/>
    </row>
    <row r="7714" spans="1:1" x14ac:dyDescent="0.25">
      <c r="A7714" s="6"/>
    </row>
    <row r="7715" spans="1:1" x14ac:dyDescent="0.25">
      <c r="A7715" s="6"/>
    </row>
    <row r="7716" spans="1:1" x14ac:dyDescent="0.25">
      <c r="A7716" s="6"/>
    </row>
    <row r="7717" spans="1:1" x14ac:dyDescent="0.25">
      <c r="A7717" s="6"/>
    </row>
    <row r="7718" spans="1:1" x14ac:dyDescent="0.25">
      <c r="A7718" s="6"/>
    </row>
    <row r="7719" spans="1:1" x14ac:dyDescent="0.25">
      <c r="A7719" s="6"/>
    </row>
    <row r="7720" spans="1:1" x14ac:dyDescent="0.25">
      <c r="A7720" s="6"/>
    </row>
    <row r="7721" spans="1:1" x14ac:dyDescent="0.25">
      <c r="A7721" s="6"/>
    </row>
    <row r="7722" spans="1:1" x14ac:dyDescent="0.25">
      <c r="A7722" s="6"/>
    </row>
    <row r="7723" spans="1:1" x14ac:dyDescent="0.25">
      <c r="A7723" s="6"/>
    </row>
    <row r="7724" spans="1:1" x14ac:dyDescent="0.25">
      <c r="A7724" s="6"/>
    </row>
    <row r="7725" spans="1:1" x14ac:dyDescent="0.25">
      <c r="A7725" s="6"/>
    </row>
    <row r="7726" spans="1:1" x14ac:dyDescent="0.25">
      <c r="A7726" s="6"/>
    </row>
    <row r="7727" spans="1:1" x14ac:dyDescent="0.25">
      <c r="A7727" s="6"/>
    </row>
    <row r="7728" spans="1:1" x14ac:dyDescent="0.25">
      <c r="A7728" s="6"/>
    </row>
    <row r="7729" spans="1:1" x14ac:dyDescent="0.25">
      <c r="A7729" s="6"/>
    </row>
    <row r="7730" spans="1:1" x14ac:dyDescent="0.25">
      <c r="A7730" s="6"/>
    </row>
    <row r="7731" spans="1:1" x14ac:dyDescent="0.25">
      <c r="A7731" s="6"/>
    </row>
    <row r="7732" spans="1:1" x14ac:dyDescent="0.25">
      <c r="A7732" s="6"/>
    </row>
    <row r="7733" spans="1:1" x14ac:dyDescent="0.25">
      <c r="A7733" s="6"/>
    </row>
    <row r="7734" spans="1:1" x14ac:dyDescent="0.25">
      <c r="A7734" s="6"/>
    </row>
    <row r="7735" spans="1:1" x14ac:dyDescent="0.25">
      <c r="A7735" s="6"/>
    </row>
    <row r="7736" spans="1:1" x14ac:dyDescent="0.25">
      <c r="A7736" s="6"/>
    </row>
    <row r="7737" spans="1:1" x14ac:dyDescent="0.25">
      <c r="A7737" s="6"/>
    </row>
    <row r="7738" spans="1:1" x14ac:dyDescent="0.25">
      <c r="A7738" s="6"/>
    </row>
    <row r="7739" spans="1:1" x14ac:dyDescent="0.25">
      <c r="A7739" s="6"/>
    </row>
    <row r="7740" spans="1:1" x14ac:dyDescent="0.25">
      <c r="A7740" s="6"/>
    </row>
    <row r="7741" spans="1:1" x14ac:dyDescent="0.25">
      <c r="A7741" s="6"/>
    </row>
    <row r="7742" spans="1:1" x14ac:dyDescent="0.25">
      <c r="A7742" s="6"/>
    </row>
    <row r="7743" spans="1:1" x14ac:dyDescent="0.25">
      <c r="A7743" s="6"/>
    </row>
    <row r="7744" spans="1:1" x14ac:dyDescent="0.25">
      <c r="A7744" s="6"/>
    </row>
    <row r="7745" spans="1:1" x14ac:dyDescent="0.25">
      <c r="A7745" s="6"/>
    </row>
    <row r="7746" spans="1:1" x14ac:dyDescent="0.25">
      <c r="A7746" s="6"/>
    </row>
    <row r="7747" spans="1:1" x14ac:dyDescent="0.25">
      <c r="A7747" s="6"/>
    </row>
    <row r="7748" spans="1:1" x14ac:dyDescent="0.25">
      <c r="A7748" s="6"/>
    </row>
    <row r="7749" spans="1:1" x14ac:dyDescent="0.25">
      <c r="A7749" s="6"/>
    </row>
    <row r="7750" spans="1:1" x14ac:dyDescent="0.25">
      <c r="A7750" s="6"/>
    </row>
    <row r="7751" spans="1:1" x14ac:dyDescent="0.25">
      <c r="A7751" s="6"/>
    </row>
    <row r="7752" spans="1:1" x14ac:dyDescent="0.25">
      <c r="A7752" s="6"/>
    </row>
    <row r="7753" spans="1:1" x14ac:dyDescent="0.25">
      <c r="A7753" s="6"/>
    </row>
    <row r="7754" spans="1:1" x14ac:dyDescent="0.25">
      <c r="A7754" s="6"/>
    </row>
    <row r="7755" spans="1:1" x14ac:dyDescent="0.25">
      <c r="A7755" s="6"/>
    </row>
    <row r="7756" spans="1:1" x14ac:dyDescent="0.25">
      <c r="A7756" s="6"/>
    </row>
    <row r="7757" spans="1:1" x14ac:dyDescent="0.25">
      <c r="A7757" s="6"/>
    </row>
    <row r="7758" spans="1:1" x14ac:dyDescent="0.25">
      <c r="A7758" s="6"/>
    </row>
    <row r="7759" spans="1:1" x14ac:dyDescent="0.25">
      <c r="A7759" s="6"/>
    </row>
    <row r="7760" spans="1:1" x14ac:dyDescent="0.25">
      <c r="A7760" s="6"/>
    </row>
    <row r="7761" spans="1:1" x14ac:dyDescent="0.25">
      <c r="A7761" s="6"/>
    </row>
    <row r="7762" spans="1:1" x14ac:dyDescent="0.25">
      <c r="A7762" s="6"/>
    </row>
    <row r="7763" spans="1:1" x14ac:dyDescent="0.25">
      <c r="A7763" s="6"/>
    </row>
    <row r="7764" spans="1:1" x14ac:dyDescent="0.25">
      <c r="A7764" s="6"/>
    </row>
    <row r="7765" spans="1:1" x14ac:dyDescent="0.25">
      <c r="A7765" s="6"/>
    </row>
    <row r="7766" spans="1:1" x14ac:dyDescent="0.25">
      <c r="A7766" s="6"/>
    </row>
    <row r="7767" spans="1:1" x14ac:dyDescent="0.25">
      <c r="A7767" s="6"/>
    </row>
    <row r="7768" spans="1:1" x14ac:dyDescent="0.25">
      <c r="A7768" s="6"/>
    </row>
    <row r="7769" spans="1:1" x14ac:dyDescent="0.25">
      <c r="A7769" s="6"/>
    </row>
    <row r="7770" spans="1:1" x14ac:dyDescent="0.25">
      <c r="A7770" s="6"/>
    </row>
    <row r="7771" spans="1:1" x14ac:dyDescent="0.25">
      <c r="A7771" s="6"/>
    </row>
    <row r="7772" spans="1:1" x14ac:dyDescent="0.25">
      <c r="A7772" s="6"/>
    </row>
    <row r="7773" spans="1:1" x14ac:dyDescent="0.25">
      <c r="A7773" s="6"/>
    </row>
    <row r="7774" spans="1:1" x14ac:dyDescent="0.25">
      <c r="A7774" s="6"/>
    </row>
    <row r="7775" spans="1:1" x14ac:dyDescent="0.25">
      <c r="A7775" s="6"/>
    </row>
    <row r="7776" spans="1:1" x14ac:dyDescent="0.25">
      <c r="A7776" s="6"/>
    </row>
    <row r="7777" spans="1:1" x14ac:dyDescent="0.25">
      <c r="A7777" s="6"/>
    </row>
    <row r="7778" spans="1:1" x14ac:dyDescent="0.25">
      <c r="A7778" s="6"/>
    </row>
    <row r="7779" spans="1:1" x14ac:dyDescent="0.25">
      <c r="A7779" s="6"/>
    </row>
    <row r="7780" spans="1:1" x14ac:dyDescent="0.25">
      <c r="A7780" s="6"/>
    </row>
    <row r="7781" spans="1:1" x14ac:dyDescent="0.25">
      <c r="A7781" s="6"/>
    </row>
    <row r="7782" spans="1:1" x14ac:dyDescent="0.25">
      <c r="A7782" s="6"/>
    </row>
    <row r="7783" spans="1:1" x14ac:dyDescent="0.25">
      <c r="A7783" s="6"/>
    </row>
    <row r="7784" spans="1:1" x14ac:dyDescent="0.25">
      <c r="A7784" s="6"/>
    </row>
    <row r="7785" spans="1:1" x14ac:dyDescent="0.25">
      <c r="A7785" s="6"/>
    </row>
    <row r="7786" spans="1:1" x14ac:dyDescent="0.25">
      <c r="A7786" s="6"/>
    </row>
    <row r="7787" spans="1:1" x14ac:dyDescent="0.25">
      <c r="A7787" s="6"/>
    </row>
    <row r="7788" spans="1:1" x14ac:dyDescent="0.25">
      <c r="A7788" s="6"/>
    </row>
    <row r="7789" spans="1:1" x14ac:dyDescent="0.25">
      <c r="A7789" s="6"/>
    </row>
    <row r="7790" spans="1:1" x14ac:dyDescent="0.25">
      <c r="A7790" s="6"/>
    </row>
    <row r="7791" spans="1:1" x14ac:dyDescent="0.25">
      <c r="A7791" s="6"/>
    </row>
    <row r="7792" spans="1:1" x14ac:dyDescent="0.25">
      <c r="A7792" s="6"/>
    </row>
    <row r="7793" spans="1:1" x14ac:dyDescent="0.25">
      <c r="A7793" s="6"/>
    </row>
    <row r="7794" spans="1:1" x14ac:dyDescent="0.25">
      <c r="A7794" s="6"/>
    </row>
    <row r="7795" spans="1:1" x14ac:dyDescent="0.25">
      <c r="A7795" s="6"/>
    </row>
    <row r="7796" spans="1:1" x14ac:dyDescent="0.25">
      <c r="A7796" s="6"/>
    </row>
    <row r="7797" spans="1:1" x14ac:dyDescent="0.25">
      <c r="A7797" s="6"/>
    </row>
    <row r="7798" spans="1:1" x14ac:dyDescent="0.25">
      <c r="A7798" s="6"/>
    </row>
    <row r="7799" spans="1:1" x14ac:dyDescent="0.25">
      <c r="A7799" s="6"/>
    </row>
    <row r="7800" spans="1:1" x14ac:dyDescent="0.25">
      <c r="A7800" s="6"/>
    </row>
    <row r="7801" spans="1:1" x14ac:dyDescent="0.25">
      <c r="A7801" s="6"/>
    </row>
    <row r="7802" spans="1:1" x14ac:dyDescent="0.25">
      <c r="A7802" s="6"/>
    </row>
    <row r="7803" spans="1:1" x14ac:dyDescent="0.25">
      <c r="A7803" s="6"/>
    </row>
    <row r="7804" spans="1:1" x14ac:dyDescent="0.25">
      <c r="A7804" s="6"/>
    </row>
    <row r="7805" spans="1:1" x14ac:dyDescent="0.25">
      <c r="A7805" s="6"/>
    </row>
    <row r="7806" spans="1:1" x14ac:dyDescent="0.25">
      <c r="A7806" s="6"/>
    </row>
    <row r="7807" spans="1:1" x14ac:dyDescent="0.25">
      <c r="A7807" s="6"/>
    </row>
    <row r="7808" spans="1:1" x14ac:dyDescent="0.25">
      <c r="A7808" s="6"/>
    </row>
    <row r="7809" spans="1:1" x14ac:dyDescent="0.25">
      <c r="A7809" s="6"/>
    </row>
    <row r="7810" spans="1:1" x14ac:dyDescent="0.25">
      <c r="A7810" s="6"/>
    </row>
    <row r="7811" spans="1:1" x14ac:dyDescent="0.25">
      <c r="A7811" s="6"/>
    </row>
    <row r="7812" spans="1:1" x14ac:dyDescent="0.25">
      <c r="A7812" s="6"/>
    </row>
    <row r="7813" spans="1:1" x14ac:dyDescent="0.25">
      <c r="A7813" s="6"/>
    </row>
    <row r="7814" spans="1:1" x14ac:dyDescent="0.25">
      <c r="A7814" s="6"/>
    </row>
    <row r="7815" spans="1:1" x14ac:dyDescent="0.25">
      <c r="A7815" s="6"/>
    </row>
    <row r="7816" spans="1:1" x14ac:dyDescent="0.25">
      <c r="A7816" s="6"/>
    </row>
    <row r="7817" spans="1:1" x14ac:dyDescent="0.25">
      <c r="A7817" s="6"/>
    </row>
    <row r="7818" spans="1:1" x14ac:dyDescent="0.25">
      <c r="A7818" s="6"/>
    </row>
    <row r="7819" spans="1:1" x14ac:dyDescent="0.25">
      <c r="A7819" s="6"/>
    </row>
    <row r="7820" spans="1:1" x14ac:dyDescent="0.25">
      <c r="A7820" s="6"/>
    </row>
    <row r="7821" spans="1:1" x14ac:dyDescent="0.25">
      <c r="A7821" s="6"/>
    </row>
    <row r="7822" spans="1:1" x14ac:dyDescent="0.25">
      <c r="A7822" s="6"/>
    </row>
    <row r="7823" spans="1:1" x14ac:dyDescent="0.25">
      <c r="A7823" s="6"/>
    </row>
    <row r="7824" spans="1:1" x14ac:dyDescent="0.25">
      <c r="A7824" s="6"/>
    </row>
    <row r="7825" spans="1:1" x14ac:dyDescent="0.25">
      <c r="A7825" s="6"/>
    </row>
    <row r="7826" spans="1:1" x14ac:dyDescent="0.25">
      <c r="A7826" s="6"/>
    </row>
    <row r="7827" spans="1:1" x14ac:dyDescent="0.25">
      <c r="A7827" s="6"/>
    </row>
    <row r="7828" spans="1:1" x14ac:dyDescent="0.25">
      <c r="A7828" s="6"/>
    </row>
    <row r="7829" spans="1:1" x14ac:dyDescent="0.25">
      <c r="A7829" s="6"/>
    </row>
    <row r="7830" spans="1:1" x14ac:dyDescent="0.25">
      <c r="A7830" s="6"/>
    </row>
    <row r="7831" spans="1:1" x14ac:dyDescent="0.25">
      <c r="A7831" s="6"/>
    </row>
    <row r="7832" spans="1:1" x14ac:dyDescent="0.25">
      <c r="A7832" s="6"/>
    </row>
    <row r="7833" spans="1:1" x14ac:dyDescent="0.25">
      <c r="A7833" s="6"/>
    </row>
    <row r="7834" spans="1:1" x14ac:dyDescent="0.25">
      <c r="A7834" s="6"/>
    </row>
    <row r="7835" spans="1:1" x14ac:dyDescent="0.25">
      <c r="A7835" s="6"/>
    </row>
    <row r="7836" spans="1:1" x14ac:dyDescent="0.25">
      <c r="A7836" s="6"/>
    </row>
    <row r="7837" spans="1:1" x14ac:dyDescent="0.25">
      <c r="A7837" s="6"/>
    </row>
    <row r="7838" spans="1:1" x14ac:dyDescent="0.25">
      <c r="A7838" s="6"/>
    </row>
    <row r="7839" spans="1:1" x14ac:dyDescent="0.25">
      <c r="A7839" s="6"/>
    </row>
    <row r="7840" spans="1:1" x14ac:dyDescent="0.25">
      <c r="A7840" s="6"/>
    </row>
    <row r="7841" spans="1:1" x14ac:dyDescent="0.25">
      <c r="A7841" s="6"/>
    </row>
    <row r="7842" spans="1:1" x14ac:dyDescent="0.25">
      <c r="A7842" s="6"/>
    </row>
    <row r="7843" spans="1:1" x14ac:dyDescent="0.25">
      <c r="A7843" s="6"/>
    </row>
    <row r="7844" spans="1:1" x14ac:dyDescent="0.25">
      <c r="A7844" s="6"/>
    </row>
    <row r="7845" spans="1:1" x14ac:dyDescent="0.25">
      <c r="A7845" s="6"/>
    </row>
    <row r="7846" spans="1:1" x14ac:dyDescent="0.25">
      <c r="A7846" s="6"/>
    </row>
    <row r="7847" spans="1:1" x14ac:dyDescent="0.25">
      <c r="A7847" s="6"/>
    </row>
    <row r="7848" spans="1:1" x14ac:dyDescent="0.25">
      <c r="A7848" s="6"/>
    </row>
    <row r="7849" spans="1:1" x14ac:dyDescent="0.25">
      <c r="A7849" s="6"/>
    </row>
    <row r="7850" spans="1:1" x14ac:dyDescent="0.25">
      <c r="A7850" s="6"/>
    </row>
    <row r="7851" spans="1:1" x14ac:dyDescent="0.25">
      <c r="A7851" s="6"/>
    </row>
    <row r="7852" spans="1:1" x14ac:dyDescent="0.25">
      <c r="A7852" s="6"/>
    </row>
    <row r="7853" spans="1:1" x14ac:dyDescent="0.25">
      <c r="A7853" s="6"/>
    </row>
    <row r="7854" spans="1:1" x14ac:dyDescent="0.25">
      <c r="A7854" s="6"/>
    </row>
    <row r="7855" spans="1:1" x14ac:dyDescent="0.25">
      <c r="A7855" s="6"/>
    </row>
    <row r="7856" spans="1:1" x14ac:dyDescent="0.25">
      <c r="A7856" s="6"/>
    </row>
    <row r="7857" spans="1:1" x14ac:dyDescent="0.25">
      <c r="A7857" s="6"/>
    </row>
    <row r="7858" spans="1:1" x14ac:dyDescent="0.25">
      <c r="A7858" s="6"/>
    </row>
    <row r="7859" spans="1:1" x14ac:dyDescent="0.25">
      <c r="A7859" s="6"/>
    </row>
    <row r="7860" spans="1:1" x14ac:dyDescent="0.25">
      <c r="A7860" s="6"/>
    </row>
    <row r="7861" spans="1:1" x14ac:dyDescent="0.25">
      <c r="A7861" s="6"/>
    </row>
    <row r="7862" spans="1:1" x14ac:dyDescent="0.25">
      <c r="A7862" s="6"/>
    </row>
    <row r="7863" spans="1:1" x14ac:dyDescent="0.25">
      <c r="A7863" s="6"/>
    </row>
    <row r="7864" spans="1:1" x14ac:dyDescent="0.25">
      <c r="A7864" s="6"/>
    </row>
    <row r="7865" spans="1:1" x14ac:dyDescent="0.25">
      <c r="A7865" s="6"/>
    </row>
    <row r="7866" spans="1:1" x14ac:dyDescent="0.25">
      <c r="A7866" s="6"/>
    </row>
    <row r="7867" spans="1:1" x14ac:dyDescent="0.25">
      <c r="A7867" s="6"/>
    </row>
    <row r="7868" spans="1:1" x14ac:dyDescent="0.25">
      <c r="A7868" s="6"/>
    </row>
    <row r="7869" spans="1:1" x14ac:dyDescent="0.25">
      <c r="A7869" s="6"/>
    </row>
    <row r="7870" spans="1:1" x14ac:dyDescent="0.25">
      <c r="A7870" s="6"/>
    </row>
    <row r="7871" spans="1:1" x14ac:dyDescent="0.25">
      <c r="A7871" s="6"/>
    </row>
    <row r="7872" spans="1:1" x14ac:dyDescent="0.25">
      <c r="A7872" s="6"/>
    </row>
    <row r="7873" spans="1:1" x14ac:dyDescent="0.25">
      <c r="A7873" s="6"/>
    </row>
    <row r="7874" spans="1:1" x14ac:dyDescent="0.25">
      <c r="A7874" s="6"/>
    </row>
    <row r="7875" spans="1:1" x14ac:dyDescent="0.25">
      <c r="A7875" s="6"/>
    </row>
    <row r="7876" spans="1:1" x14ac:dyDescent="0.25">
      <c r="A7876" s="6"/>
    </row>
    <row r="7877" spans="1:1" x14ac:dyDescent="0.25">
      <c r="A7877" s="6"/>
    </row>
    <row r="7878" spans="1:1" x14ac:dyDescent="0.25">
      <c r="A7878" s="6"/>
    </row>
    <row r="7879" spans="1:1" x14ac:dyDescent="0.25">
      <c r="A7879" s="6"/>
    </row>
    <row r="7880" spans="1:1" x14ac:dyDescent="0.25">
      <c r="A7880" s="6"/>
    </row>
    <row r="7881" spans="1:1" x14ac:dyDescent="0.25">
      <c r="A7881" s="6"/>
    </row>
    <row r="7882" spans="1:1" x14ac:dyDescent="0.25">
      <c r="A7882" s="6"/>
    </row>
    <row r="7883" spans="1:1" x14ac:dyDescent="0.25">
      <c r="A7883" s="6"/>
    </row>
    <row r="7884" spans="1:1" x14ac:dyDescent="0.25">
      <c r="A7884" s="6"/>
    </row>
    <row r="7885" spans="1:1" x14ac:dyDescent="0.25">
      <c r="A7885" s="6"/>
    </row>
    <row r="7886" spans="1:1" x14ac:dyDescent="0.25">
      <c r="A7886" s="6"/>
    </row>
    <row r="7887" spans="1:1" x14ac:dyDescent="0.25">
      <c r="A7887" s="6"/>
    </row>
    <row r="7888" spans="1:1" x14ac:dyDescent="0.25">
      <c r="A7888" s="6"/>
    </row>
    <row r="7889" spans="1:1" x14ac:dyDescent="0.25">
      <c r="A7889" s="6"/>
    </row>
    <row r="7890" spans="1:1" x14ac:dyDescent="0.25">
      <c r="A7890" s="6"/>
    </row>
    <row r="7891" spans="1:1" x14ac:dyDescent="0.25">
      <c r="A7891" s="6"/>
    </row>
    <row r="7892" spans="1:1" x14ac:dyDescent="0.25">
      <c r="A7892" s="6"/>
    </row>
    <row r="7893" spans="1:1" x14ac:dyDescent="0.25">
      <c r="A7893" s="6"/>
    </row>
    <row r="7894" spans="1:1" x14ac:dyDescent="0.25">
      <c r="A7894" s="6"/>
    </row>
    <row r="7895" spans="1:1" x14ac:dyDescent="0.25">
      <c r="A7895" s="6"/>
    </row>
    <row r="7896" spans="1:1" x14ac:dyDescent="0.25">
      <c r="A7896" s="6"/>
    </row>
    <row r="7897" spans="1:1" x14ac:dyDescent="0.25">
      <c r="A7897" s="6"/>
    </row>
    <row r="7898" spans="1:1" x14ac:dyDescent="0.25">
      <c r="A7898" s="6"/>
    </row>
    <row r="7899" spans="1:1" x14ac:dyDescent="0.25">
      <c r="A7899" s="6"/>
    </row>
    <row r="7900" spans="1:1" x14ac:dyDescent="0.25">
      <c r="A7900" s="6"/>
    </row>
    <row r="7901" spans="1:1" x14ac:dyDescent="0.25">
      <c r="A7901" s="6"/>
    </row>
    <row r="7902" spans="1:1" x14ac:dyDescent="0.25">
      <c r="A7902" s="6"/>
    </row>
    <row r="7903" spans="1:1" x14ac:dyDescent="0.25">
      <c r="A7903" s="6"/>
    </row>
    <row r="7904" spans="1:1" x14ac:dyDescent="0.25">
      <c r="A7904" s="6"/>
    </row>
    <row r="7905" spans="1:1" x14ac:dyDescent="0.25">
      <c r="A7905" s="6"/>
    </row>
    <row r="7906" spans="1:1" x14ac:dyDescent="0.25">
      <c r="A7906" s="6"/>
    </row>
    <row r="7907" spans="1:1" x14ac:dyDescent="0.25">
      <c r="A7907" s="6"/>
    </row>
    <row r="7908" spans="1:1" x14ac:dyDescent="0.25">
      <c r="A7908" s="6"/>
    </row>
    <row r="7909" spans="1:1" x14ac:dyDescent="0.25">
      <c r="A7909" s="6"/>
    </row>
    <row r="7910" spans="1:1" x14ac:dyDescent="0.25">
      <c r="A7910" s="6"/>
    </row>
    <row r="7911" spans="1:1" x14ac:dyDescent="0.25">
      <c r="A7911" s="6"/>
    </row>
    <row r="7912" spans="1:1" x14ac:dyDescent="0.25">
      <c r="A7912" s="6"/>
    </row>
    <row r="7913" spans="1:1" x14ac:dyDescent="0.25">
      <c r="A7913" s="6"/>
    </row>
    <row r="7914" spans="1:1" x14ac:dyDescent="0.25">
      <c r="A7914" s="6"/>
    </row>
    <row r="7915" spans="1:1" x14ac:dyDescent="0.25">
      <c r="A7915" s="6"/>
    </row>
    <row r="7916" spans="1:1" x14ac:dyDescent="0.25">
      <c r="A7916" s="6"/>
    </row>
    <row r="7917" spans="1:1" x14ac:dyDescent="0.25">
      <c r="A7917" s="6"/>
    </row>
    <row r="7918" spans="1:1" x14ac:dyDescent="0.25">
      <c r="A7918" s="6"/>
    </row>
    <row r="7919" spans="1:1" x14ac:dyDescent="0.25">
      <c r="A7919" s="6"/>
    </row>
    <row r="7920" spans="1:1" x14ac:dyDescent="0.25">
      <c r="A7920" s="6"/>
    </row>
    <row r="7921" spans="1:1" x14ac:dyDescent="0.25">
      <c r="A7921" s="6"/>
    </row>
    <row r="7922" spans="1:1" x14ac:dyDescent="0.25">
      <c r="A7922" s="6"/>
    </row>
    <row r="7923" spans="1:1" x14ac:dyDescent="0.25">
      <c r="A7923" s="6"/>
    </row>
    <row r="7924" spans="1:1" x14ac:dyDescent="0.25">
      <c r="A7924" s="6"/>
    </row>
    <row r="7925" spans="1:1" x14ac:dyDescent="0.25">
      <c r="A7925" s="6"/>
    </row>
    <row r="7926" spans="1:1" x14ac:dyDescent="0.25">
      <c r="A7926" s="6"/>
    </row>
    <row r="7927" spans="1:1" x14ac:dyDescent="0.25">
      <c r="A7927" s="6"/>
    </row>
    <row r="7928" spans="1:1" x14ac:dyDescent="0.25">
      <c r="A7928" s="6"/>
    </row>
    <row r="7929" spans="1:1" x14ac:dyDescent="0.25">
      <c r="A7929" s="6"/>
    </row>
    <row r="7930" spans="1:1" x14ac:dyDescent="0.25">
      <c r="A7930" s="6"/>
    </row>
    <row r="7931" spans="1:1" x14ac:dyDescent="0.25">
      <c r="A7931" s="6"/>
    </row>
    <row r="7932" spans="1:1" x14ac:dyDescent="0.25">
      <c r="A7932" s="6"/>
    </row>
    <row r="7933" spans="1:1" x14ac:dyDescent="0.25">
      <c r="A7933" s="6"/>
    </row>
    <row r="7934" spans="1:1" x14ac:dyDescent="0.25">
      <c r="A7934" s="6"/>
    </row>
    <row r="7935" spans="1:1" x14ac:dyDescent="0.25">
      <c r="A7935" s="6"/>
    </row>
    <row r="7936" spans="1:1" x14ac:dyDescent="0.25">
      <c r="A7936" s="6"/>
    </row>
    <row r="7937" spans="1:1" x14ac:dyDescent="0.25">
      <c r="A7937" s="6"/>
    </row>
    <row r="7938" spans="1:1" x14ac:dyDescent="0.25">
      <c r="A7938" s="6"/>
    </row>
    <row r="7939" spans="1:1" x14ac:dyDescent="0.25">
      <c r="A7939" s="6"/>
    </row>
    <row r="7940" spans="1:1" x14ac:dyDescent="0.25">
      <c r="A7940" s="6"/>
    </row>
    <row r="7941" spans="1:1" x14ac:dyDescent="0.25">
      <c r="A7941" s="6"/>
    </row>
    <row r="7942" spans="1:1" x14ac:dyDescent="0.25">
      <c r="A7942" s="6"/>
    </row>
    <row r="7943" spans="1:1" x14ac:dyDescent="0.25">
      <c r="A7943" s="6"/>
    </row>
    <row r="7944" spans="1:1" x14ac:dyDescent="0.25">
      <c r="A7944" s="6"/>
    </row>
    <row r="7945" spans="1:1" x14ac:dyDescent="0.25">
      <c r="A7945" s="6"/>
    </row>
    <row r="7946" spans="1:1" x14ac:dyDescent="0.25">
      <c r="A7946" s="6"/>
    </row>
    <row r="7947" spans="1:1" x14ac:dyDescent="0.25">
      <c r="A7947" s="6"/>
    </row>
    <row r="7948" spans="1:1" x14ac:dyDescent="0.25">
      <c r="A7948" s="6"/>
    </row>
    <row r="7949" spans="1:1" x14ac:dyDescent="0.25">
      <c r="A7949" s="6"/>
    </row>
    <row r="7950" spans="1:1" x14ac:dyDescent="0.25">
      <c r="A7950" s="6"/>
    </row>
    <row r="7951" spans="1:1" x14ac:dyDescent="0.25">
      <c r="A7951" s="6"/>
    </row>
    <row r="7952" spans="1:1" x14ac:dyDescent="0.25">
      <c r="A7952" s="6"/>
    </row>
    <row r="7953" spans="1:1" x14ac:dyDescent="0.25">
      <c r="A7953" s="6"/>
    </row>
    <row r="7954" spans="1:1" x14ac:dyDescent="0.25">
      <c r="A7954" s="6"/>
    </row>
    <row r="7955" spans="1:1" x14ac:dyDescent="0.25">
      <c r="A7955" s="6"/>
    </row>
    <row r="7956" spans="1:1" x14ac:dyDescent="0.25">
      <c r="A7956" s="6"/>
    </row>
    <row r="7957" spans="1:1" x14ac:dyDescent="0.25">
      <c r="A7957" s="6"/>
    </row>
    <row r="7958" spans="1:1" x14ac:dyDescent="0.25">
      <c r="A7958" s="6"/>
    </row>
    <row r="7959" spans="1:1" x14ac:dyDescent="0.25">
      <c r="A7959" s="6"/>
    </row>
    <row r="7960" spans="1:1" x14ac:dyDescent="0.25">
      <c r="A7960" s="6"/>
    </row>
    <row r="7961" spans="1:1" x14ac:dyDescent="0.25">
      <c r="A7961" s="6"/>
    </row>
    <row r="7962" spans="1:1" x14ac:dyDescent="0.25">
      <c r="A7962" s="6"/>
    </row>
    <row r="7963" spans="1:1" x14ac:dyDescent="0.25">
      <c r="A7963" s="6"/>
    </row>
    <row r="7964" spans="1:1" x14ac:dyDescent="0.25">
      <c r="A7964" s="6"/>
    </row>
    <row r="7965" spans="1:1" x14ac:dyDescent="0.25">
      <c r="A7965" s="6"/>
    </row>
    <row r="7966" spans="1:1" x14ac:dyDescent="0.25">
      <c r="A7966" s="6"/>
    </row>
    <row r="7967" spans="1:1" x14ac:dyDescent="0.25">
      <c r="A7967" s="6"/>
    </row>
    <row r="7968" spans="1:1" x14ac:dyDescent="0.25">
      <c r="A7968" s="6"/>
    </row>
    <row r="7969" spans="1:1" x14ac:dyDescent="0.25">
      <c r="A7969" s="6"/>
    </row>
    <row r="7970" spans="1:1" x14ac:dyDescent="0.25">
      <c r="A7970" s="6"/>
    </row>
    <row r="7971" spans="1:1" x14ac:dyDescent="0.25">
      <c r="A7971" s="6"/>
    </row>
    <row r="7972" spans="1:1" x14ac:dyDescent="0.25">
      <c r="A7972" s="6"/>
    </row>
    <row r="7973" spans="1:1" x14ac:dyDescent="0.25">
      <c r="A7973" s="6"/>
    </row>
    <row r="7974" spans="1:1" x14ac:dyDescent="0.25">
      <c r="A7974" s="6"/>
    </row>
    <row r="7975" spans="1:1" x14ac:dyDescent="0.25">
      <c r="A7975" s="6"/>
    </row>
    <row r="7976" spans="1:1" x14ac:dyDescent="0.25">
      <c r="A7976" s="6"/>
    </row>
    <row r="7977" spans="1:1" x14ac:dyDescent="0.25">
      <c r="A7977" s="6"/>
    </row>
    <row r="7978" spans="1:1" x14ac:dyDescent="0.25">
      <c r="A7978" s="6"/>
    </row>
    <row r="7979" spans="1:1" x14ac:dyDescent="0.25">
      <c r="A7979" s="6"/>
    </row>
    <row r="7980" spans="1:1" x14ac:dyDescent="0.25">
      <c r="A7980" s="6"/>
    </row>
    <row r="7981" spans="1:1" x14ac:dyDescent="0.25">
      <c r="A7981" s="6"/>
    </row>
    <row r="7982" spans="1:1" x14ac:dyDescent="0.25">
      <c r="A7982" s="6"/>
    </row>
    <row r="7983" spans="1:1" x14ac:dyDescent="0.25">
      <c r="A7983" s="6"/>
    </row>
    <row r="7984" spans="1:1" x14ac:dyDescent="0.25">
      <c r="A7984" s="6"/>
    </row>
    <row r="7985" spans="1:1" x14ac:dyDescent="0.25">
      <c r="A7985" s="6"/>
    </row>
    <row r="7986" spans="1:1" x14ac:dyDescent="0.25">
      <c r="A7986" s="6"/>
    </row>
    <row r="7987" spans="1:1" x14ac:dyDescent="0.25">
      <c r="A7987" s="6"/>
    </row>
    <row r="7988" spans="1:1" x14ac:dyDescent="0.25">
      <c r="A7988" s="6"/>
    </row>
    <row r="7989" spans="1:1" x14ac:dyDescent="0.25">
      <c r="A7989" s="6"/>
    </row>
    <row r="7990" spans="1:1" x14ac:dyDescent="0.25">
      <c r="A7990" s="6"/>
    </row>
    <row r="7991" spans="1:1" x14ac:dyDescent="0.25">
      <c r="A7991" s="6"/>
    </row>
    <row r="7992" spans="1:1" x14ac:dyDescent="0.25">
      <c r="A7992" s="6"/>
    </row>
    <row r="7993" spans="1:1" x14ac:dyDescent="0.25">
      <c r="A7993" s="6"/>
    </row>
    <row r="7994" spans="1:1" x14ac:dyDescent="0.25">
      <c r="A7994" s="6"/>
    </row>
    <row r="7995" spans="1:1" x14ac:dyDescent="0.25">
      <c r="A7995" s="6"/>
    </row>
    <row r="7996" spans="1:1" x14ac:dyDescent="0.25">
      <c r="A7996" s="6"/>
    </row>
    <row r="7997" spans="1:1" x14ac:dyDescent="0.25">
      <c r="A7997" s="6"/>
    </row>
    <row r="7998" spans="1:1" x14ac:dyDescent="0.25">
      <c r="A7998" s="6"/>
    </row>
    <row r="7999" spans="1:1" x14ac:dyDescent="0.25">
      <c r="A7999" s="6"/>
    </row>
    <row r="8000" spans="1:1" x14ac:dyDescent="0.25">
      <c r="A8000" s="6"/>
    </row>
    <row r="8001" spans="1:1" x14ac:dyDescent="0.25">
      <c r="A8001" s="6"/>
    </row>
    <row r="8002" spans="1:1" x14ac:dyDescent="0.25">
      <c r="A8002" s="6"/>
    </row>
    <row r="8003" spans="1:1" x14ac:dyDescent="0.25">
      <c r="A8003" s="6"/>
    </row>
    <row r="8004" spans="1:1" x14ac:dyDescent="0.25">
      <c r="A8004" s="6"/>
    </row>
    <row r="8005" spans="1:1" x14ac:dyDescent="0.25">
      <c r="A8005" s="6"/>
    </row>
    <row r="8006" spans="1:1" x14ac:dyDescent="0.25">
      <c r="A8006" s="6"/>
    </row>
    <row r="8007" spans="1:1" x14ac:dyDescent="0.25">
      <c r="A8007" s="6"/>
    </row>
    <row r="8008" spans="1:1" x14ac:dyDescent="0.25">
      <c r="A8008" s="6"/>
    </row>
    <row r="8009" spans="1:1" x14ac:dyDescent="0.25">
      <c r="A8009" s="6"/>
    </row>
    <row r="8010" spans="1:1" x14ac:dyDescent="0.25">
      <c r="A8010" s="6"/>
    </row>
    <row r="8011" spans="1:1" x14ac:dyDescent="0.25">
      <c r="A8011" s="6"/>
    </row>
    <row r="8012" spans="1:1" x14ac:dyDescent="0.25">
      <c r="A8012" s="6"/>
    </row>
    <row r="8013" spans="1:1" x14ac:dyDescent="0.25">
      <c r="A8013" s="6"/>
    </row>
    <row r="8014" spans="1:1" x14ac:dyDescent="0.25">
      <c r="A8014" s="6"/>
    </row>
    <row r="8015" spans="1:1" x14ac:dyDescent="0.25">
      <c r="A8015" s="6"/>
    </row>
    <row r="8016" spans="1:1" x14ac:dyDescent="0.25">
      <c r="A8016" s="6"/>
    </row>
    <row r="8017" spans="1:1" x14ac:dyDescent="0.25">
      <c r="A8017" s="6"/>
    </row>
    <row r="8018" spans="1:1" x14ac:dyDescent="0.25">
      <c r="A8018" s="6"/>
    </row>
    <row r="8019" spans="1:1" x14ac:dyDescent="0.25">
      <c r="A8019" s="6"/>
    </row>
    <row r="8020" spans="1:1" x14ac:dyDescent="0.25">
      <c r="A8020" s="6"/>
    </row>
    <row r="8021" spans="1:1" x14ac:dyDescent="0.25">
      <c r="A8021" s="6"/>
    </row>
    <row r="8022" spans="1:1" x14ac:dyDescent="0.25">
      <c r="A8022" s="6"/>
    </row>
    <row r="8023" spans="1:1" x14ac:dyDescent="0.25">
      <c r="A8023" s="6"/>
    </row>
    <row r="8024" spans="1:1" x14ac:dyDescent="0.25">
      <c r="A8024" s="6"/>
    </row>
    <row r="8025" spans="1:1" x14ac:dyDescent="0.25">
      <c r="A8025" s="6"/>
    </row>
    <row r="8026" spans="1:1" x14ac:dyDescent="0.25">
      <c r="A8026" s="6"/>
    </row>
    <row r="8027" spans="1:1" x14ac:dyDescent="0.25">
      <c r="A8027" s="6"/>
    </row>
    <row r="8028" spans="1:1" x14ac:dyDescent="0.25">
      <c r="A8028" s="6"/>
    </row>
    <row r="8029" spans="1:1" x14ac:dyDescent="0.25">
      <c r="A8029" s="6"/>
    </row>
    <row r="8030" spans="1:1" x14ac:dyDescent="0.25">
      <c r="A8030" s="6"/>
    </row>
    <row r="8031" spans="1:1" x14ac:dyDescent="0.25">
      <c r="A8031" s="6"/>
    </row>
    <row r="8032" spans="1:1" x14ac:dyDescent="0.25">
      <c r="A8032" s="6"/>
    </row>
    <row r="8033" spans="1:1" x14ac:dyDescent="0.25">
      <c r="A8033" s="6"/>
    </row>
    <row r="8034" spans="1:1" x14ac:dyDescent="0.25">
      <c r="A8034" s="6"/>
    </row>
    <row r="8035" spans="1:1" x14ac:dyDescent="0.25">
      <c r="A8035" s="6"/>
    </row>
    <row r="8036" spans="1:1" x14ac:dyDescent="0.25">
      <c r="A8036" s="6"/>
    </row>
    <row r="8037" spans="1:1" x14ac:dyDescent="0.25">
      <c r="A8037" s="6"/>
    </row>
    <row r="8038" spans="1:1" x14ac:dyDescent="0.25">
      <c r="A8038" s="6"/>
    </row>
    <row r="8039" spans="1:1" x14ac:dyDescent="0.25">
      <c r="A8039" s="6"/>
    </row>
    <row r="8040" spans="1:1" x14ac:dyDescent="0.25">
      <c r="A8040" s="6"/>
    </row>
    <row r="8041" spans="1:1" x14ac:dyDescent="0.25">
      <c r="A8041" s="6"/>
    </row>
    <row r="8042" spans="1:1" x14ac:dyDescent="0.25">
      <c r="A8042" s="6"/>
    </row>
    <row r="8043" spans="1:1" x14ac:dyDescent="0.25">
      <c r="A8043" s="6"/>
    </row>
    <row r="8044" spans="1:1" x14ac:dyDescent="0.25">
      <c r="A8044" s="6"/>
    </row>
    <row r="8045" spans="1:1" x14ac:dyDescent="0.25">
      <c r="A8045" s="6"/>
    </row>
    <row r="8046" spans="1:1" x14ac:dyDescent="0.25">
      <c r="A8046" s="6"/>
    </row>
    <row r="8047" spans="1:1" x14ac:dyDescent="0.25">
      <c r="A8047" s="6"/>
    </row>
    <row r="8048" spans="1:1" x14ac:dyDescent="0.25">
      <c r="A8048" s="6"/>
    </row>
    <row r="8049" spans="1:1" x14ac:dyDescent="0.25">
      <c r="A8049" s="6"/>
    </row>
    <row r="8050" spans="1:1" x14ac:dyDescent="0.25">
      <c r="A8050" s="6"/>
    </row>
    <row r="8051" spans="1:1" x14ac:dyDescent="0.25">
      <c r="A8051" s="6"/>
    </row>
    <row r="8052" spans="1:1" x14ac:dyDescent="0.25">
      <c r="A8052" s="6"/>
    </row>
    <row r="8053" spans="1:1" x14ac:dyDescent="0.25">
      <c r="A8053" s="6"/>
    </row>
    <row r="8054" spans="1:1" x14ac:dyDescent="0.25">
      <c r="A8054" s="6"/>
    </row>
    <row r="8055" spans="1:1" x14ac:dyDescent="0.25">
      <c r="A8055" s="6"/>
    </row>
    <row r="8056" spans="1:1" x14ac:dyDescent="0.25">
      <c r="A8056" s="6"/>
    </row>
    <row r="8057" spans="1:1" x14ac:dyDescent="0.25">
      <c r="A8057" s="6"/>
    </row>
    <row r="8058" spans="1:1" x14ac:dyDescent="0.25">
      <c r="A8058" s="6"/>
    </row>
    <row r="8059" spans="1:1" x14ac:dyDescent="0.25">
      <c r="A8059" s="6"/>
    </row>
    <row r="8060" spans="1:1" x14ac:dyDescent="0.25">
      <c r="A8060" s="6"/>
    </row>
    <row r="8061" spans="1:1" x14ac:dyDescent="0.25">
      <c r="A8061" s="6"/>
    </row>
    <row r="8062" spans="1:1" x14ac:dyDescent="0.25">
      <c r="A8062" s="6"/>
    </row>
    <row r="8063" spans="1:1" x14ac:dyDescent="0.25">
      <c r="A8063" s="6"/>
    </row>
    <row r="8064" spans="1:1" x14ac:dyDescent="0.25">
      <c r="A8064" s="6"/>
    </row>
    <row r="8065" spans="1:1" x14ac:dyDescent="0.25">
      <c r="A8065" s="6"/>
    </row>
    <row r="8066" spans="1:1" x14ac:dyDescent="0.25">
      <c r="A8066" s="6"/>
    </row>
    <row r="8067" spans="1:1" x14ac:dyDescent="0.25">
      <c r="A8067" s="6"/>
    </row>
    <row r="8068" spans="1:1" x14ac:dyDescent="0.25">
      <c r="A8068" s="6"/>
    </row>
    <row r="8069" spans="1:1" x14ac:dyDescent="0.25">
      <c r="A8069" s="6"/>
    </row>
    <row r="8070" spans="1:1" x14ac:dyDescent="0.25">
      <c r="A8070" s="6"/>
    </row>
    <row r="8071" spans="1:1" x14ac:dyDescent="0.25">
      <c r="A8071" s="6"/>
    </row>
    <row r="8072" spans="1:1" x14ac:dyDescent="0.25">
      <c r="A8072" s="6"/>
    </row>
    <row r="8073" spans="1:1" x14ac:dyDescent="0.25">
      <c r="A8073" s="6"/>
    </row>
    <row r="8074" spans="1:1" x14ac:dyDescent="0.25">
      <c r="A8074" s="6"/>
    </row>
    <row r="8075" spans="1:1" x14ac:dyDescent="0.25">
      <c r="A8075" s="6"/>
    </row>
    <row r="8076" spans="1:1" x14ac:dyDescent="0.25">
      <c r="A8076" s="6"/>
    </row>
    <row r="8077" spans="1:1" x14ac:dyDescent="0.25">
      <c r="A8077" s="6"/>
    </row>
    <row r="8078" spans="1:1" x14ac:dyDescent="0.25">
      <c r="A8078" s="6"/>
    </row>
    <row r="8079" spans="1:1" x14ac:dyDescent="0.25">
      <c r="A8079" s="6"/>
    </row>
    <row r="8080" spans="1:1" x14ac:dyDescent="0.25">
      <c r="A8080" s="6"/>
    </row>
    <row r="8081" spans="1:1" x14ac:dyDescent="0.25">
      <c r="A8081" s="6"/>
    </row>
    <row r="8082" spans="1:1" x14ac:dyDescent="0.25">
      <c r="A8082" s="6"/>
    </row>
    <row r="8083" spans="1:1" x14ac:dyDescent="0.25">
      <c r="A8083" s="6"/>
    </row>
    <row r="8084" spans="1:1" x14ac:dyDescent="0.25">
      <c r="A8084" s="6"/>
    </row>
    <row r="8085" spans="1:1" x14ac:dyDescent="0.25">
      <c r="A8085" s="6"/>
    </row>
    <row r="8086" spans="1:1" x14ac:dyDescent="0.25">
      <c r="A8086" s="6"/>
    </row>
    <row r="8087" spans="1:1" x14ac:dyDescent="0.25">
      <c r="A8087" s="6"/>
    </row>
    <row r="8088" spans="1:1" x14ac:dyDescent="0.25">
      <c r="A8088" s="6"/>
    </row>
    <row r="8089" spans="1:1" x14ac:dyDescent="0.25">
      <c r="A8089" s="6"/>
    </row>
    <row r="8090" spans="1:1" x14ac:dyDescent="0.25">
      <c r="A8090" s="6"/>
    </row>
    <row r="8091" spans="1:1" x14ac:dyDescent="0.25">
      <c r="A8091" s="6"/>
    </row>
    <row r="8092" spans="1:1" x14ac:dyDescent="0.25">
      <c r="A8092" s="6"/>
    </row>
    <row r="8093" spans="1:1" x14ac:dyDescent="0.25">
      <c r="A8093" s="6"/>
    </row>
    <row r="8094" spans="1:1" x14ac:dyDescent="0.25">
      <c r="A8094" s="6"/>
    </row>
    <row r="8095" spans="1:1" x14ac:dyDescent="0.25">
      <c r="A8095" s="6"/>
    </row>
    <row r="8096" spans="1:1" x14ac:dyDescent="0.25">
      <c r="A8096" s="6"/>
    </row>
    <row r="8097" spans="1:1" x14ac:dyDescent="0.25">
      <c r="A8097" s="6"/>
    </row>
    <row r="8098" spans="1:1" x14ac:dyDescent="0.25">
      <c r="A8098" s="6"/>
    </row>
    <row r="8099" spans="1:1" x14ac:dyDescent="0.25">
      <c r="A8099" s="6"/>
    </row>
    <row r="8100" spans="1:1" x14ac:dyDescent="0.25">
      <c r="A8100" s="6"/>
    </row>
    <row r="8101" spans="1:1" x14ac:dyDescent="0.25">
      <c r="A8101" s="6"/>
    </row>
    <row r="8102" spans="1:1" x14ac:dyDescent="0.25">
      <c r="A8102" s="6"/>
    </row>
    <row r="8103" spans="1:1" x14ac:dyDescent="0.25">
      <c r="A8103" s="6"/>
    </row>
    <row r="8104" spans="1:1" x14ac:dyDescent="0.25">
      <c r="A8104" s="6"/>
    </row>
    <row r="8105" spans="1:1" x14ac:dyDescent="0.25">
      <c r="A8105" s="6"/>
    </row>
    <row r="8106" spans="1:1" x14ac:dyDescent="0.25">
      <c r="A8106" s="6"/>
    </row>
    <row r="8107" spans="1:1" x14ac:dyDescent="0.25">
      <c r="A8107" s="6"/>
    </row>
    <row r="8108" spans="1:1" x14ac:dyDescent="0.25">
      <c r="A8108" s="6"/>
    </row>
    <row r="8109" spans="1:1" x14ac:dyDescent="0.25">
      <c r="A8109" s="6"/>
    </row>
    <row r="8110" spans="1:1" x14ac:dyDescent="0.25">
      <c r="A8110" s="6"/>
    </row>
    <row r="8111" spans="1:1" x14ac:dyDescent="0.25">
      <c r="A8111" s="6"/>
    </row>
    <row r="8112" spans="1:1" x14ac:dyDescent="0.25">
      <c r="A8112" s="6"/>
    </row>
    <row r="8113" spans="1:1" x14ac:dyDescent="0.25">
      <c r="A8113" s="6"/>
    </row>
    <row r="8114" spans="1:1" x14ac:dyDescent="0.25">
      <c r="A8114" s="6"/>
    </row>
    <row r="8115" spans="1:1" x14ac:dyDescent="0.25">
      <c r="A8115" s="6"/>
    </row>
    <row r="8116" spans="1:1" x14ac:dyDescent="0.25">
      <c r="A8116" s="6"/>
    </row>
    <row r="8117" spans="1:1" x14ac:dyDescent="0.25">
      <c r="A8117" s="6"/>
    </row>
    <row r="8118" spans="1:1" x14ac:dyDescent="0.25">
      <c r="A8118" s="6"/>
    </row>
    <row r="8119" spans="1:1" x14ac:dyDescent="0.25">
      <c r="A8119" s="6"/>
    </row>
    <row r="8120" spans="1:1" x14ac:dyDescent="0.25">
      <c r="A8120" s="6"/>
    </row>
    <row r="8121" spans="1:1" x14ac:dyDescent="0.25">
      <c r="A8121" s="6"/>
    </row>
    <row r="8122" spans="1:1" x14ac:dyDescent="0.25">
      <c r="A8122" s="6"/>
    </row>
    <row r="8123" spans="1:1" x14ac:dyDescent="0.25">
      <c r="A8123" s="6"/>
    </row>
    <row r="8124" spans="1:1" x14ac:dyDescent="0.25">
      <c r="A8124" s="6"/>
    </row>
    <row r="8125" spans="1:1" x14ac:dyDescent="0.25">
      <c r="A8125" s="6"/>
    </row>
    <row r="8126" spans="1:1" x14ac:dyDescent="0.25">
      <c r="A8126" s="6"/>
    </row>
    <row r="8127" spans="1:1" x14ac:dyDescent="0.25">
      <c r="A8127" s="6"/>
    </row>
    <row r="8128" spans="1:1" x14ac:dyDescent="0.25">
      <c r="A8128" s="6"/>
    </row>
    <row r="8129" spans="1:1" x14ac:dyDescent="0.25">
      <c r="A8129" s="6"/>
    </row>
    <row r="8130" spans="1:1" x14ac:dyDescent="0.25">
      <c r="A8130" s="6"/>
    </row>
    <row r="8131" spans="1:1" x14ac:dyDescent="0.25">
      <c r="A8131" s="6"/>
    </row>
    <row r="8132" spans="1:1" x14ac:dyDescent="0.25">
      <c r="A8132" s="6"/>
    </row>
    <row r="8133" spans="1:1" x14ac:dyDescent="0.25">
      <c r="A8133" s="6"/>
    </row>
    <row r="8134" spans="1:1" x14ac:dyDescent="0.25">
      <c r="A8134" s="6"/>
    </row>
    <row r="8135" spans="1:1" x14ac:dyDescent="0.25">
      <c r="A8135" s="6"/>
    </row>
    <row r="8136" spans="1:1" x14ac:dyDescent="0.25">
      <c r="A8136" s="6"/>
    </row>
    <row r="8137" spans="1:1" x14ac:dyDescent="0.25">
      <c r="A8137" s="6"/>
    </row>
    <row r="8138" spans="1:1" x14ac:dyDescent="0.25">
      <c r="A8138" s="6"/>
    </row>
    <row r="8139" spans="1:1" x14ac:dyDescent="0.25">
      <c r="A8139" s="6"/>
    </row>
    <row r="8140" spans="1:1" x14ac:dyDescent="0.25">
      <c r="A8140" s="6"/>
    </row>
    <row r="8141" spans="1:1" x14ac:dyDescent="0.25">
      <c r="A8141" s="6"/>
    </row>
    <row r="8142" spans="1:1" x14ac:dyDescent="0.25">
      <c r="A8142" s="6"/>
    </row>
    <row r="8143" spans="1:1" x14ac:dyDescent="0.25">
      <c r="A8143" s="6"/>
    </row>
    <row r="8144" spans="1:1" x14ac:dyDescent="0.25">
      <c r="A8144" s="6"/>
    </row>
    <row r="8145" spans="1:1" x14ac:dyDescent="0.25">
      <c r="A8145" s="6"/>
    </row>
    <row r="8146" spans="1:1" x14ac:dyDescent="0.25">
      <c r="A8146" s="6"/>
    </row>
    <row r="8147" spans="1:1" x14ac:dyDescent="0.25">
      <c r="A8147" s="6"/>
    </row>
    <row r="8148" spans="1:1" x14ac:dyDescent="0.25">
      <c r="A8148" s="6"/>
    </row>
    <row r="8149" spans="1:1" x14ac:dyDescent="0.25">
      <c r="A8149" s="6"/>
    </row>
    <row r="8150" spans="1:1" x14ac:dyDescent="0.25">
      <c r="A8150" s="6"/>
    </row>
    <row r="8151" spans="1:1" x14ac:dyDescent="0.25">
      <c r="A8151" s="6"/>
    </row>
    <row r="8152" spans="1:1" x14ac:dyDescent="0.25">
      <c r="A8152" s="6"/>
    </row>
    <row r="8153" spans="1:1" x14ac:dyDescent="0.25">
      <c r="A8153" s="6"/>
    </row>
    <row r="8154" spans="1:1" x14ac:dyDescent="0.25">
      <c r="A8154" s="6"/>
    </row>
    <row r="8155" spans="1:1" x14ac:dyDescent="0.25">
      <c r="A8155" s="6"/>
    </row>
    <row r="8156" spans="1:1" x14ac:dyDescent="0.25">
      <c r="A8156" s="6"/>
    </row>
    <row r="8157" spans="1:1" x14ac:dyDescent="0.25">
      <c r="A8157" s="6"/>
    </row>
    <row r="8158" spans="1:1" x14ac:dyDescent="0.25">
      <c r="A8158" s="6"/>
    </row>
    <row r="8159" spans="1:1" x14ac:dyDescent="0.25">
      <c r="A8159" s="6"/>
    </row>
    <row r="8160" spans="1:1" x14ac:dyDescent="0.25">
      <c r="A8160" s="6"/>
    </row>
    <row r="8161" spans="1:1" x14ac:dyDescent="0.25">
      <c r="A8161" s="6"/>
    </row>
    <row r="8162" spans="1:1" x14ac:dyDescent="0.25">
      <c r="A8162" s="6"/>
    </row>
    <row r="8163" spans="1:1" x14ac:dyDescent="0.25">
      <c r="A8163" s="6"/>
    </row>
    <row r="8164" spans="1:1" x14ac:dyDescent="0.25">
      <c r="A8164" s="6"/>
    </row>
    <row r="8165" spans="1:1" x14ac:dyDescent="0.25">
      <c r="A8165" s="6"/>
    </row>
    <row r="8166" spans="1:1" x14ac:dyDescent="0.25">
      <c r="A8166" s="6"/>
    </row>
    <row r="8167" spans="1:1" x14ac:dyDescent="0.25">
      <c r="A8167" s="6"/>
    </row>
    <row r="8168" spans="1:1" x14ac:dyDescent="0.25">
      <c r="A8168" s="6"/>
    </row>
    <row r="8169" spans="1:1" x14ac:dyDescent="0.25">
      <c r="A8169" s="6"/>
    </row>
    <row r="8170" spans="1:1" x14ac:dyDescent="0.25">
      <c r="A8170" s="6"/>
    </row>
    <row r="8171" spans="1:1" x14ac:dyDescent="0.25">
      <c r="A8171" s="6"/>
    </row>
    <row r="8172" spans="1:1" x14ac:dyDescent="0.25">
      <c r="A8172" s="6"/>
    </row>
    <row r="8173" spans="1:1" x14ac:dyDescent="0.25">
      <c r="A8173" s="6"/>
    </row>
    <row r="8174" spans="1:1" x14ac:dyDescent="0.25">
      <c r="A8174" s="6"/>
    </row>
    <row r="8175" spans="1:1" x14ac:dyDescent="0.25">
      <c r="A8175" s="6"/>
    </row>
    <row r="8176" spans="1:1" x14ac:dyDescent="0.25">
      <c r="A8176" s="6"/>
    </row>
    <row r="8177" spans="1:1" x14ac:dyDescent="0.25">
      <c r="A8177" s="6"/>
    </row>
    <row r="8178" spans="1:1" x14ac:dyDescent="0.25">
      <c r="A8178" s="6"/>
    </row>
    <row r="8179" spans="1:1" x14ac:dyDescent="0.25">
      <c r="A8179" s="6"/>
    </row>
    <row r="8180" spans="1:1" x14ac:dyDescent="0.25">
      <c r="A8180" s="6"/>
    </row>
    <row r="8181" spans="1:1" x14ac:dyDescent="0.25">
      <c r="A8181" s="6"/>
    </row>
    <row r="8182" spans="1:1" x14ac:dyDescent="0.25">
      <c r="A8182" s="6"/>
    </row>
    <row r="8183" spans="1:1" x14ac:dyDescent="0.25">
      <c r="A8183" s="6"/>
    </row>
    <row r="8184" spans="1:1" x14ac:dyDescent="0.25">
      <c r="A8184" s="6"/>
    </row>
    <row r="8185" spans="1:1" x14ac:dyDescent="0.25">
      <c r="A8185" s="6"/>
    </row>
    <row r="8186" spans="1:1" x14ac:dyDescent="0.25">
      <c r="A8186" s="6"/>
    </row>
    <row r="8187" spans="1:1" x14ac:dyDescent="0.25">
      <c r="A8187" s="6"/>
    </row>
    <row r="8188" spans="1:1" x14ac:dyDescent="0.25">
      <c r="A8188" s="6"/>
    </row>
    <row r="8189" spans="1:1" x14ac:dyDescent="0.25">
      <c r="A8189" s="6"/>
    </row>
    <row r="8190" spans="1:1" x14ac:dyDescent="0.25">
      <c r="A8190" s="6"/>
    </row>
    <row r="8191" spans="1:1" x14ac:dyDescent="0.25">
      <c r="A8191" s="6"/>
    </row>
    <row r="8192" spans="1:1" x14ac:dyDescent="0.25">
      <c r="A8192" s="6"/>
    </row>
    <row r="8193" spans="1:1" x14ac:dyDescent="0.25">
      <c r="A8193" s="6"/>
    </row>
    <row r="8194" spans="1:1" x14ac:dyDescent="0.25">
      <c r="A8194" s="6"/>
    </row>
    <row r="8195" spans="1:1" x14ac:dyDescent="0.25">
      <c r="A8195" s="6"/>
    </row>
    <row r="8196" spans="1:1" x14ac:dyDescent="0.25">
      <c r="A8196" s="6"/>
    </row>
    <row r="8197" spans="1:1" x14ac:dyDescent="0.25">
      <c r="A8197" s="6"/>
    </row>
    <row r="8198" spans="1:1" x14ac:dyDescent="0.25">
      <c r="A8198" s="6"/>
    </row>
    <row r="8199" spans="1:1" x14ac:dyDescent="0.25">
      <c r="A8199" s="6"/>
    </row>
    <row r="8200" spans="1:1" x14ac:dyDescent="0.25">
      <c r="A8200" s="6"/>
    </row>
    <row r="8201" spans="1:1" x14ac:dyDescent="0.25">
      <c r="A8201" s="6"/>
    </row>
    <row r="8202" spans="1:1" x14ac:dyDescent="0.25">
      <c r="A8202" s="6"/>
    </row>
    <row r="8203" spans="1:1" x14ac:dyDescent="0.25">
      <c r="A8203" s="6"/>
    </row>
    <row r="8204" spans="1:1" x14ac:dyDescent="0.25">
      <c r="A8204" s="6"/>
    </row>
    <row r="8205" spans="1:1" x14ac:dyDescent="0.25">
      <c r="A8205" s="6"/>
    </row>
    <row r="8206" spans="1:1" x14ac:dyDescent="0.25">
      <c r="A8206" s="6"/>
    </row>
    <row r="8207" spans="1:1" x14ac:dyDescent="0.25">
      <c r="A8207" s="6"/>
    </row>
    <row r="8208" spans="1:1" x14ac:dyDescent="0.25">
      <c r="A8208" s="6"/>
    </row>
    <row r="8209" spans="1:1" x14ac:dyDescent="0.25">
      <c r="A8209" s="6"/>
    </row>
    <row r="8210" spans="1:1" x14ac:dyDescent="0.25">
      <c r="A8210" s="6"/>
    </row>
    <row r="8211" spans="1:1" x14ac:dyDescent="0.25">
      <c r="A8211" s="6"/>
    </row>
    <row r="8212" spans="1:1" x14ac:dyDescent="0.25">
      <c r="A8212" s="6"/>
    </row>
    <row r="8213" spans="1:1" x14ac:dyDescent="0.25">
      <c r="A8213" s="6"/>
    </row>
    <row r="8214" spans="1:1" x14ac:dyDescent="0.25">
      <c r="A8214" s="6"/>
    </row>
    <row r="8215" spans="1:1" x14ac:dyDescent="0.25">
      <c r="A8215" s="6"/>
    </row>
    <row r="8216" spans="1:1" x14ac:dyDescent="0.25">
      <c r="A8216" s="6"/>
    </row>
    <row r="8217" spans="1:1" x14ac:dyDescent="0.25">
      <c r="A8217" s="6"/>
    </row>
    <row r="8218" spans="1:1" x14ac:dyDescent="0.25">
      <c r="A8218" s="6"/>
    </row>
    <row r="8219" spans="1:1" x14ac:dyDescent="0.25">
      <c r="A8219" s="6"/>
    </row>
    <row r="8220" spans="1:1" x14ac:dyDescent="0.25">
      <c r="A8220" s="6"/>
    </row>
    <row r="8221" spans="1:1" x14ac:dyDescent="0.25">
      <c r="A8221" s="6"/>
    </row>
    <row r="8222" spans="1:1" x14ac:dyDescent="0.25">
      <c r="A8222" s="6"/>
    </row>
    <row r="8223" spans="1:1" x14ac:dyDescent="0.25">
      <c r="A8223" s="6"/>
    </row>
    <row r="8224" spans="1:1" x14ac:dyDescent="0.25">
      <c r="A8224" s="6"/>
    </row>
    <row r="8225" spans="1:1" x14ac:dyDescent="0.25">
      <c r="A8225" s="6"/>
    </row>
    <row r="8226" spans="1:1" x14ac:dyDescent="0.25">
      <c r="A8226" s="6"/>
    </row>
    <row r="8227" spans="1:1" x14ac:dyDescent="0.25">
      <c r="A8227" s="6"/>
    </row>
    <row r="8228" spans="1:1" x14ac:dyDescent="0.25">
      <c r="A8228" s="6"/>
    </row>
    <row r="8229" spans="1:1" x14ac:dyDescent="0.25">
      <c r="A8229" s="6"/>
    </row>
    <row r="8230" spans="1:1" x14ac:dyDescent="0.25">
      <c r="A8230" s="6"/>
    </row>
    <row r="8231" spans="1:1" x14ac:dyDescent="0.25">
      <c r="A8231" s="6"/>
    </row>
    <row r="8232" spans="1:1" x14ac:dyDescent="0.25">
      <c r="A8232" s="6"/>
    </row>
    <row r="8233" spans="1:1" x14ac:dyDescent="0.25">
      <c r="A8233" s="6"/>
    </row>
    <row r="8234" spans="1:1" x14ac:dyDescent="0.25">
      <c r="A8234" s="6"/>
    </row>
    <row r="8235" spans="1:1" x14ac:dyDescent="0.25">
      <c r="A8235" s="6"/>
    </row>
    <row r="8236" spans="1:1" x14ac:dyDescent="0.25">
      <c r="A8236" s="6"/>
    </row>
    <row r="8237" spans="1:1" x14ac:dyDescent="0.25">
      <c r="A8237" s="6"/>
    </row>
    <row r="8238" spans="1:1" x14ac:dyDescent="0.25">
      <c r="A8238" s="6"/>
    </row>
    <row r="8239" spans="1:1" x14ac:dyDescent="0.25">
      <c r="A8239" s="6"/>
    </row>
    <row r="8240" spans="1:1" x14ac:dyDescent="0.25">
      <c r="A8240" s="6"/>
    </row>
    <row r="8241" spans="1:1" x14ac:dyDescent="0.25">
      <c r="A8241" s="6"/>
    </row>
    <row r="8242" spans="1:1" x14ac:dyDescent="0.25">
      <c r="A8242" s="6"/>
    </row>
    <row r="8243" spans="1:1" x14ac:dyDescent="0.25">
      <c r="A8243" s="6"/>
    </row>
    <row r="8244" spans="1:1" x14ac:dyDescent="0.25">
      <c r="A8244" s="6"/>
    </row>
    <row r="8245" spans="1:1" x14ac:dyDescent="0.25">
      <c r="A8245" s="6"/>
    </row>
    <row r="8246" spans="1:1" x14ac:dyDescent="0.25">
      <c r="A8246" s="6"/>
    </row>
    <row r="8247" spans="1:1" x14ac:dyDescent="0.25">
      <c r="A8247" s="6"/>
    </row>
    <row r="8248" spans="1:1" x14ac:dyDescent="0.25">
      <c r="A8248" s="6"/>
    </row>
    <row r="8249" spans="1:1" x14ac:dyDescent="0.25">
      <c r="A8249" s="6"/>
    </row>
    <row r="8250" spans="1:1" x14ac:dyDescent="0.25">
      <c r="A8250" s="6"/>
    </row>
    <row r="8251" spans="1:1" x14ac:dyDescent="0.25">
      <c r="A8251" s="6"/>
    </row>
    <row r="8252" spans="1:1" x14ac:dyDescent="0.25">
      <c r="A8252" s="6"/>
    </row>
    <row r="8253" spans="1:1" x14ac:dyDescent="0.25">
      <c r="A8253" s="6"/>
    </row>
    <row r="8254" spans="1:1" x14ac:dyDescent="0.25">
      <c r="A8254" s="6"/>
    </row>
    <row r="8255" spans="1:1" x14ac:dyDescent="0.25">
      <c r="A8255" s="6"/>
    </row>
    <row r="8256" spans="1:1" x14ac:dyDescent="0.25">
      <c r="A8256" s="6"/>
    </row>
    <row r="8257" spans="1:1" x14ac:dyDescent="0.25">
      <c r="A8257" s="6"/>
    </row>
    <row r="8258" spans="1:1" x14ac:dyDescent="0.25">
      <c r="A8258" s="6"/>
    </row>
    <row r="8259" spans="1:1" x14ac:dyDescent="0.25">
      <c r="A8259" s="6"/>
    </row>
    <row r="8260" spans="1:1" x14ac:dyDescent="0.25">
      <c r="A8260" s="6"/>
    </row>
    <row r="8261" spans="1:1" x14ac:dyDescent="0.25">
      <c r="A8261" s="6"/>
    </row>
    <row r="8262" spans="1:1" x14ac:dyDescent="0.25">
      <c r="A8262" s="6"/>
    </row>
    <row r="8263" spans="1:1" x14ac:dyDescent="0.25">
      <c r="A8263" s="6"/>
    </row>
    <row r="8264" spans="1:1" x14ac:dyDescent="0.25">
      <c r="A8264" s="6"/>
    </row>
    <row r="8265" spans="1:1" x14ac:dyDescent="0.25">
      <c r="A8265" s="6"/>
    </row>
    <row r="8266" spans="1:1" x14ac:dyDescent="0.25">
      <c r="A8266" s="6"/>
    </row>
    <row r="8267" spans="1:1" x14ac:dyDescent="0.25">
      <c r="A8267" s="6"/>
    </row>
    <row r="8268" spans="1:1" x14ac:dyDescent="0.25">
      <c r="A8268" s="6"/>
    </row>
    <row r="8269" spans="1:1" x14ac:dyDescent="0.25">
      <c r="A8269" s="6"/>
    </row>
    <row r="8270" spans="1:1" x14ac:dyDescent="0.25">
      <c r="A8270" s="6"/>
    </row>
    <row r="8271" spans="1:1" x14ac:dyDescent="0.25">
      <c r="A8271" s="6"/>
    </row>
    <row r="8272" spans="1:1" x14ac:dyDescent="0.25">
      <c r="A8272" s="6"/>
    </row>
    <row r="8273" spans="1:1" x14ac:dyDescent="0.25">
      <c r="A8273" s="6"/>
    </row>
    <row r="8274" spans="1:1" x14ac:dyDescent="0.25">
      <c r="A8274" s="6"/>
    </row>
    <row r="8275" spans="1:1" x14ac:dyDescent="0.25">
      <c r="A8275" s="6"/>
    </row>
    <row r="8276" spans="1:1" x14ac:dyDescent="0.25">
      <c r="A8276" s="6"/>
    </row>
    <row r="8277" spans="1:1" x14ac:dyDescent="0.25">
      <c r="A8277" s="6"/>
    </row>
    <row r="8278" spans="1:1" x14ac:dyDescent="0.25">
      <c r="A8278" s="6"/>
    </row>
    <row r="8279" spans="1:1" x14ac:dyDescent="0.25">
      <c r="A8279" s="6"/>
    </row>
    <row r="8280" spans="1:1" x14ac:dyDescent="0.25">
      <c r="A8280" s="6"/>
    </row>
    <row r="8281" spans="1:1" x14ac:dyDescent="0.25">
      <c r="A8281" s="6"/>
    </row>
    <row r="8282" spans="1:1" x14ac:dyDescent="0.25">
      <c r="A8282" s="6"/>
    </row>
    <row r="8283" spans="1:1" x14ac:dyDescent="0.25">
      <c r="A8283" s="6"/>
    </row>
    <row r="8284" spans="1:1" x14ac:dyDescent="0.25">
      <c r="A8284" s="6"/>
    </row>
    <row r="8285" spans="1:1" x14ac:dyDescent="0.25">
      <c r="A8285" s="6"/>
    </row>
    <row r="8286" spans="1:1" x14ac:dyDescent="0.25">
      <c r="A8286" s="6"/>
    </row>
    <row r="8287" spans="1:1" x14ac:dyDescent="0.25">
      <c r="A8287" s="6"/>
    </row>
    <row r="8288" spans="1:1" x14ac:dyDescent="0.25">
      <c r="A8288" s="6"/>
    </row>
    <row r="8289" spans="1:1" x14ac:dyDescent="0.25">
      <c r="A8289" s="6"/>
    </row>
    <row r="8290" spans="1:1" x14ac:dyDescent="0.25">
      <c r="A8290" s="6"/>
    </row>
    <row r="8291" spans="1:1" x14ac:dyDescent="0.25">
      <c r="A8291" s="6"/>
    </row>
    <row r="8292" spans="1:1" x14ac:dyDescent="0.25">
      <c r="A8292" s="6"/>
    </row>
    <row r="8293" spans="1:1" x14ac:dyDescent="0.25">
      <c r="A8293" s="6"/>
    </row>
    <row r="8294" spans="1:1" x14ac:dyDescent="0.25">
      <c r="A8294" s="6"/>
    </row>
    <row r="8295" spans="1:1" x14ac:dyDescent="0.25">
      <c r="A8295" s="6"/>
    </row>
    <row r="8296" spans="1:1" x14ac:dyDescent="0.25">
      <c r="A8296" s="6"/>
    </row>
    <row r="8297" spans="1:1" x14ac:dyDescent="0.25">
      <c r="A8297" s="6"/>
    </row>
    <row r="8298" spans="1:1" x14ac:dyDescent="0.25">
      <c r="A8298" s="6"/>
    </row>
    <row r="8299" spans="1:1" x14ac:dyDescent="0.25">
      <c r="A8299" s="6"/>
    </row>
    <row r="8300" spans="1:1" x14ac:dyDescent="0.25">
      <c r="A8300" s="6"/>
    </row>
    <row r="8301" spans="1:1" x14ac:dyDescent="0.25">
      <c r="A8301" s="6"/>
    </row>
    <row r="8302" spans="1:1" x14ac:dyDescent="0.25">
      <c r="A8302" s="6"/>
    </row>
    <row r="8303" spans="1:1" x14ac:dyDescent="0.25">
      <c r="A8303" s="6"/>
    </row>
    <row r="8304" spans="1:1" x14ac:dyDescent="0.25">
      <c r="A8304" s="6"/>
    </row>
    <row r="8305" spans="1:1" x14ac:dyDescent="0.25">
      <c r="A8305" s="6"/>
    </row>
    <row r="8306" spans="1:1" x14ac:dyDescent="0.25">
      <c r="A8306" s="6"/>
    </row>
    <row r="8307" spans="1:1" x14ac:dyDescent="0.25">
      <c r="A8307" s="6"/>
    </row>
    <row r="8308" spans="1:1" x14ac:dyDescent="0.25">
      <c r="A8308" s="6"/>
    </row>
    <row r="8309" spans="1:1" x14ac:dyDescent="0.25">
      <c r="A8309" s="6"/>
    </row>
    <row r="8310" spans="1:1" x14ac:dyDescent="0.25">
      <c r="A8310" s="6"/>
    </row>
    <row r="8311" spans="1:1" x14ac:dyDescent="0.25">
      <c r="A8311" s="6"/>
    </row>
    <row r="8312" spans="1:1" x14ac:dyDescent="0.25">
      <c r="A8312" s="6"/>
    </row>
    <row r="8313" spans="1:1" x14ac:dyDescent="0.25">
      <c r="A8313" s="6"/>
    </row>
    <row r="8314" spans="1:1" x14ac:dyDescent="0.25">
      <c r="A8314" s="6"/>
    </row>
    <row r="8315" spans="1:1" x14ac:dyDescent="0.25">
      <c r="A8315" s="6"/>
    </row>
    <row r="8316" spans="1:1" x14ac:dyDescent="0.25">
      <c r="A8316" s="6"/>
    </row>
    <row r="8317" spans="1:1" x14ac:dyDescent="0.25">
      <c r="A8317" s="6"/>
    </row>
    <row r="8318" spans="1:1" x14ac:dyDescent="0.25">
      <c r="A8318" s="6"/>
    </row>
    <row r="8319" spans="1:1" x14ac:dyDescent="0.25">
      <c r="A8319" s="6"/>
    </row>
    <row r="8320" spans="1:1" x14ac:dyDescent="0.25">
      <c r="A8320" s="6"/>
    </row>
    <row r="8321" spans="1:1" x14ac:dyDescent="0.25">
      <c r="A8321" s="6"/>
    </row>
    <row r="8322" spans="1:1" x14ac:dyDescent="0.25">
      <c r="A8322" s="6"/>
    </row>
    <row r="8323" spans="1:1" x14ac:dyDescent="0.25">
      <c r="A8323" s="6"/>
    </row>
    <row r="8324" spans="1:1" x14ac:dyDescent="0.25">
      <c r="A8324" s="6"/>
    </row>
    <row r="8325" spans="1:1" x14ac:dyDescent="0.25">
      <c r="A8325" s="6"/>
    </row>
    <row r="8326" spans="1:1" x14ac:dyDescent="0.25">
      <c r="A8326" s="6"/>
    </row>
    <row r="8327" spans="1:1" x14ac:dyDescent="0.25">
      <c r="A8327" s="6"/>
    </row>
    <row r="8328" spans="1:1" x14ac:dyDescent="0.25">
      <c r="A8328" s="6"/>
    </row>
    <row r="8329" spans="1:1" x14ac:dyDescent="0.25">
      <c r="A8329" s="6"/>
    </row>
    <row r="8330" spans="1:1" x14ac:dyDescent="0.25">
      <c r="A8330" s="6"/>
    </row>
    <row r="8331" spans="1:1" x14ac:dyDescent="0.25">
      <c r="A8331" s="6"/>
    </row>
    <row r="8332" spans="1:1" x14ac:dyDescent="0.25">
      <c r="A8332" s="6"/>
    </row>
    <row r="8333" spans="1:1" x14ac:dyDescent="0.25">
      <c r="A8333" s="6"/>
    </row>
    <row r="8334" spans="1:1" x14ac:dyDescent="0.25">
      <c r="A8334" s="6"/>
    </row>
    <row r="8335" spans="1:1" x14ac:dyDescent="0.25">
      <c r="A8335" s="6"/>
    </row>
    <row r="8336" spans="1:1" x14ac:dyDescent="0.25">
      <c r="A8336" s="6"/>
    </row>
    <row r="8337" spans="1:1" x14ac:dyDescent="0.25">
      <c r="A8337" s="6"/>
    </row>
    <row r="8338" spans="1:1" x14ac:dyDescent="0.25">
      <c r="A8338" s="6"/>
    </row>
    <row r="8339" spans="1:1" x14ac:dyDescent="0.25">
      <c r="A8339" s="6"/>
    </row>
    <row r="8340" spans="1:1" x14ac:dyDescent="0.25">
      <c r="A8340" s="6"/>
    </row>
    <row r="8341" spans="1:1" x14ac:dyDescent="0.25">
      <c r="A8341" s="6"/>
    </row>
    <row r="8342" spans="1:1" x14ac:dyDescent="0.25">
      <c r="A8342" s="6"/>
    </row>
    <row r="8343" spans="1:1" x14ac:dyDescent="0.25">
      <c r="A8343" s="6"/>
    </row>
    <row r="8344" spans="1:1" x14ac:dyDescent="0.25">
      <c r="A8344" s="6"/>
    </row>
    <row r="8345" spans="1:1" x14ac:dyDescent="0.25">
      <c r="A8345" s="6"/>
    </row>
    <row r="8346" spans="1:1" x14ac:dyDescent="0.25">
      <c r="A8346" s="6"/>
    </row>
    <row r="8347" spans="1:1" x14ac:dyDescent="0.25">
      <c r="A8347" s="6"/>
    </row>
    <row r="8348" spans="1:1" x14ac:dyDescent="0.25">
      <c r="A8348" s="6"/>
    </row>
    <row r="8349" spans="1:1" x14ac:dyDescent="0.25">
      <c r="A8349" s="6"/>
    </row>
    <row r="8350" spans="1:1" x14ac:dyDescent="0.25">
      <c r="A8350" s="6"/>
    </row>
    <row r="8351" spans="1:1" x14ac:dyDescent="0.25">
      <c r="A8351" s="6"/>
    </row>
    <row r="8352" spans="1:1" x14ac:dyDescent="0.25">
      <c r="A8352" s="6"/>
    </row>
    <row r="8353" spans="1:1" x14ac:dyDescent="0.25">
      <c r="A8353" s="6"/>
    </row>
    <row r="8354" spans="1:1" x14ac:dyDescent="0.25">
      <c r="A8354" s="6"/>
    </row>
    <row r="8355" spans="1:1" x14ac:dyDescent="0.25">
      <c r="A8355" s="6"/>
    </row>
    <row r="8356" spans="1:1" x14ac:dyDescent="0.25">
      <c r="A8356" s="6"/>
    </row>
    <row r="8357" spans="1:1" x14ac:dyDescent="0.25">
      <c r="A8357" s="6"/>
    </row>
    <row r="8358" spans="1:1" x14ac:dyDescent="0.25">
      <c r="A8358" s="6"/>
    </row>
    <row r="8359" spans="1:1" x14ac:dyDescent="0.25">
      <c r="A8359" s="6"/>
    </row>
    <row r="8360" spans="1:1" x14ac:dyDescent="0.25">
      <c r="A8360" s="6"/>
    </row>
    <row r="8361" spans="1:1" x14ac:dyDescent="0.25">
      <c r="A8361" s="6"/>
    </row>
    <row r="8362" spans="1:1" x14ac:dyDescent="0.25">
      <c r="A8362" s="6"/>
    </row>
    <row r="8363" spans="1:1" x14ac:dyDescent="0.25">
      <c r="A8363" s="6"/>
    </row>
    <row r="8364" spans="1:1" x14ac:dyDescent="0.25">
      <c r="A8364" s="6"/>
    </row>
    <row r="8365" spans="1:1" x14ac:dyDescent="0.25">
      <c r="A8365" s="6"/>
    </row>
    <row r="8366" spans="1:1" x14ac:dyDescent="0.25">
      <c r="A8366" s="6"/>
    </row>
    <row r="8367" spans="1:1" x14ac:dyDescent="0.25">
      <c r="A8367" s="6"/>
    </row>
    <row r="8368" spans="1:1" x14ac:dyDescent="0.25">
      <c r="A8368" s="6"/>
    </row>
    <row r="8369" spans="1:1" x14ac:dyDescent="0.25">
      <c r="A8369" s="6"/>
    </row>
    <row r="8370" spans="1:1" x14ac:dyDescent="0.25">
      <c r="A8370" s="6"/>
    </row>
    <row r="8371" spans="1:1" x14ac:dyDescent="0.25">
      <c r="A8371" s="6"/>
    </row>
    <row r="8372" spans="1:1" x14ac:dyDescent="0.25">
      <c r="A8372" s="6"/>
    </row>
    <row r="8373" spans="1:1" x14ac:dyDescent="0.25">
      <c r="A8373" s="6"/>
    </row>
    <row r="8374" spans="1:1" x14ac:dyDescent="0.25">
      <c r="A8374" s="6"/>
    </row>
    <row r="8375" spans="1:1" x14ac:dyDescent="0.25">
      <c r="A8375" s="6"/>
    </row>
    <row r="8376" spans="1:1" x14ac:dyDescent="0.25">
      <c r="A8376" s="6"/>
    </row>
    <row r="8377" spans="1:1" x14ac:dyDescent="0.25">
      <c r="A8377" s="6"/>
    </row>
    <row r="8378" spans="1:1" x14ac:dyDescent="0.25">
      <c r="A8378" s="6"/>
    </row>
    <row r="8379" spans="1:1" x14ac:dyDescent="0.25">
      <c r="A8379" s="6"/>
    </row>
    <row r="8380" spans="1:1" x14ac:dyDescent="0.25">
      <c r="A8380" s="6"/>
    </row>
    <row r="8381" spans="1:1" x14ac:dyDescent="0.25">
      <c r="A8381" s="6"/>
    </row>
    <row r="8382" spans="1:1" x14ac:dyDescent="0.25">
      <c r="A8382" s="6"/>
    </row>
    <row r="8383" spans="1:1" x14ac:dyDescent="0.25">
      <c r="A8383" s="6"/>
    </row>
    <row r="8384" spans="1:1" x14ac:dyDescent="0.25">
      <c r="A8384" s="6"/>
    </row>
    <row r="8385" spans="1:1" x14ac:dyDescent="0.25">
      <c r="A8385" s="6"/>
    </row>
    <row r="8386" spans="1:1" x14ac:dyDescent="0.25">
      <c r="A8386" s="6"/>
    </row>
    <row r="8387" spans="1:1" x14ac:dyDescent="0.25">
      <c r="A8387" s="6"/>
    </row>
    <row r="8388" spans="1:1" x14ac:dyDescent="0.25">
      <c r="A8388" s="6"/>
    </row>
    <row r="8389" spans="1:1" x14ac:dyDescent="0.25">
      <c r="A8389" s="6"/>
    </row>
    <row r="8390" spans="1:1" x14ac:dyDescent="0.25">
      <c r="A8390" s="6"/>
    </row>
    <row r="8391" spans="1:1" x14ac:dyDescent="0.25">
      <c r="A8391" s="6"/>
    </row>
    <row r="8392" spans="1:1" x14ac:dyDescent="0.25">
      <c r="A8392" s="6"/>
    </row>
    <row r="8393" spans="1:1" x14ac:dyDescent="0.25">
      <c r="A8393" s="6"/>
    </row>
    <row r="8394" spans="1:1" x14ac:dyDescent="0.25">
      <c r="A8394" s="6"/>
    </row>
    <row r="8395" spans="1:1" x14ac:dyDescent="0.25">
      <c r="A8395" s="6"/>
    </row>
    <row r="8396" spans="1:1" x14ac:dyDescent="0.25">
      <c r="A8396" s="6"/>
    </row>
    <row r="8397" spans="1:1" x14ac:dyDescent="0.25">
      <c r="A8397" s="6"/>
    </row>
    <row r="8398" spans="1:1" x14ac:dyDescent="0.25">
      <c r="A8398" s="6"/>
    </row>
    <row r="8399" spans="1:1" x14ac:dyDescent="0.25">
      <c r="A8399" s="6"/>
    </row>
    <row r="8400" spans="1:1" x14ac:dyDescent="0.25">
      <c r="A8400" s="6"/>
    </row>
    <row r="8401" spans="1:1" x14ac:dyDescent="0.25">
      <c r="A8401" s="6"/>
    </row>
    <row r="8402" spans="1:1" x14ac:dyDescent="0.25">
      <c r="A8402" s="6"/>
    </row>
    <row r="8403" spans="1:1" x14ac:dyDescent="0.25">
      <c r="A8403" s="6"/>
    </row>
    <row r="8404" spans="1:1" x14ac:dyDescent="0.25">
      <c r="A8404" s="6"/>
    </row>
    <row r="8405" spans="1:1" x14ac:dyDescent="0.25">
      <c r="A8405" s="6"/>
    </row>
    <row r="8406" spans="1:1" x14ac:dyDescent="0.25">
      <c r="A8406" s="6"/>
    </row>
    <row r="8407" spans="1:1" x14ac:dyDescent="0.25">
      <c r="A8407" s="6"/>
    </row>
    <row r="8408" spans="1:1" x14ac:dyDescent="0.25">
      <c r="A8408" s="6"/>
    </row>
    <row r="8409" spans="1:1" x14ac:dyDescent="0.25">
      <c r="A8409" s="6"/>
    </row>
    <row r="8410" spans="1:1" x14ac:dyDescent="0.25">
      <c r="A8410" s="6"/>
    </row>
    <row r="8411" spans="1:1" x14ac:dyDescent="0.25">
      <c r="A8411" s="6"/>
    </row>
    <row r="8412" spans="1:1" x14ac:dyDescent="0.25">
      <c r="A8412" s="6"/>
    </row>
    <row r="8413" spans="1:1" x14ac:dyDescent="0.25">
      <c r="A8413" s="6"/>
    </row>
    <row r="8414" spans="1:1" x14ac:dyDescent="0.25">
      <c r="A8414" s="6"/>
    </row>
    <row r="8415" spans="1:1" x14ac:dyDescent="0.25">
      <c r="A8415" s="6"/>
    </row>
    <row r="8416" spans="1:1" x14ac:dyDescent="0.25">
      <c r="A8416" s="6"/>
    </row>
    <row r="8417" spans="1:1" x14ac:dyDescent="0.25">
      <c r="A8417" s="6"/>
    </row>
    <row r="8418" spans="1:1" x14ac:dyDescent="0.25">
      <c r="A8418" s="6"/>
    </row>
    <row r="8419" spans="1:1" x14ac:dyDescent="0.25">
      <c r="A8419" s="6"/>
    </row>
    <row r="8420" spans="1:1" x14ac:dyDescent="0.25">
      <c r="A8420" s="6"/>
    </row>
    <row r="8421" spans="1:1" x14ac:dyDescent="0.25">
      <c r="A8421" s="6"/>
    </row>
    <row r="8422" spans="1:1" x14ac:dyDescent="0.25">
      <c r="A8422" s="6"/>
    </row>
    <row r="8423" spans="1:1" x14ac:dyDescent="0.25">
      <c r="A8423" s="6"/>
    </row>
    <row r="8424" spans="1:1" x14ac:dyDescent="0.25">
      <c r="A8424" s="6"/>
    </row>
    <row r="8425" spans="1:1" x14ac:dyDescent="0.25">
      <c r="A8425" s="6"/>
    </row>
    <row r="8426" spans="1:1" x14ac:dyDescent="0.25">
      <c r="A8426" s="6"/>
    </row>
    <row r="8427" spans="1:1" x14ac:dyDescent="0.25">
      <c r="A8427" s="6"/>
    </row>
    <row r="8428" spans="1:1" x14ac:dyDescent="0.25">
      <c r="A8428" s="6"/>
    </row>
    <row r="8429" spans="1:1" x14ac:dyDescent="0.25">
      <c r="A8429" s="6"/>
    </row>
    <row r="8430" spans="1:1" x14ac:dyDescent="0.25">
      <c r="A8430" s="6"/>
    </row>
    <row r="8431" spans="1:1" x14ac:dyDescent="0.25">
      <c r="A8431" s="6"/>
    </row>
    <row r="8432" spans="1:1" x14ac:dyDescent="0.25">
      <c r="A8432" s="6"/>
    </row>
    <row r="8433" spans="1:1" x14ac:dyDescent="0.25">
      <c r="A8433" s="6"/>
    </row>
    <row r="8434" spans="1:1" x14ac:dyDescent="0.25">
      <c r="A8434" s="6"/>
    </row>
    <row r="8435" spans="1:1" x14ac:dyDescent="0.25">
      <c r="A8435" s="6"/>
    </row>
    <row r="8436" spans="1:1" x14ac:dyDescent="0.25">
      <c r="A8436" s="6"/>
    </row>
    <row r="8437" spans="1:1" x14ac:dyDescent="0.25">
      <c r="A8437" s="6"/>
    </row>
    <row r="8438" spans="1:1" x14ac:dyDescent="0.25">
      <c r="A8438" s="6"/>
    </row>
    <row r="8439" spans="1:1" x14ac:dyDescent="0.25">
      <c r="A8439" s="6"/>
    </row>
    <row r="8440" spans="1:1" x14ac:dyDescent="0.25">
      <c r="A8440" s="6"/>
    </row>
    <row r="8441" spans="1:1" x14ac:dyDescent="0.25">
      <c r="A8441" s="6"/>
    </row>
    <row r="8442" spans="1:1" x14ac:dyDescent="0.25">
      <c r="A8442" s="6"/>
    </row>
    <row r="8443" spans="1:1" x14ac:dyDescent="0.25">
      <c r="A8443" s="6"/>
    </row>
    <row r="8444" spans="1:1" x14ac:dyDescent="0.25">
      <c r="A8444" s="6"/>
    </row>
    <row r="8445" spans="1:1" x14ac:dyDescent="0.25">
      <c r="A8445" s="6"/>
    </row>
    <row r="8446" spans="1:1" x14ac:dyDescent="0.25">
      <c r="A8446" s="6"/>
    </row>
    <row r="8447" spans="1:1" x14ac:dyDescent="0.25">
      <c r="A8447" s="6"/>
    </row>
    <row r="8448" spans="1:1" x14ac:dyDescent="0.25">
      <c r="A8448" s="6"/>
    </row>
    <row r="8449" spans="1:1" x14ac:dyDescent="0.25">
      <c r="A8449" s="6"/>
    </row>
    <row r="8450" spans="1:1" x14ac:dyDescent="0.25">
      <c r="A8450" s="6"/>
    </row>
    <row r="8451" spans="1:1" x14ac:dyDescent="0.25">
      <c r="A8451" s="6"/>
    </row>
    <row r="8452" spans="1:1" x14ac:dyDescent="0.25">
      <c r="A8452" s="6"/>
    </row>
    <row r="8453" spans="1:1" x14ac:dyDescent="0.25">
      <c r="A8453" s="6"/>
    </row>
    <row r="8454" spans="1:1" x14ac:dyDescent="0.25">
      <c r="A8454" s="6"/>
    </row>
    <row r="8455" spans="1:1" x14ac:dyDescent="0.25">
      <c r="A8455" s="6"/>
    </row>
    <row r="8456" spans="1:1" x14ac:dyDescent="0.25">
      <c r="A8456" s="6"/>
    </row>
    <row r="8457" spans="1:1" x14ac:dyDescent="0.25">
      <c r="A8457" s="6"/>
    </row>
    <row r="8458" spans="1:1" x14ac:dyDescent="0.25">
      <c r="A8458" s="6"/>
    </row>
    <row r="8459" spans="1:1" x14ac:dyDescent="0.25">
      <c r="A8459" s="6"/>
    </row>
    <row r="8460" spans="1:1" x14ac:dyDescent="0.25">
      <c r="A8460" s="6"/>
    </row>
    <row r="8461" spans="1:1" x14ac:dyDescent="0.25">
      <c r="A8461" s="6"/>
    </row>
    <row r="8462" spans="1:1" x14ac:dyDescent="0.25">
      <c r="A8462" s="6"/>
    </row>
    <row r="8463" spans="1:1" x14ac:dyDescent="0.25">
      <c r="A8463" s="6"/>
    </row>
    <row r="8464" spans="1:1" x14ac:dyDescent="0.25">
      <c r="A8464" s="6"/>
    </row>
    <row r="8465" spans="1:1" x14ac:dyDescent="0.25">
      <c r="A8465" s="6"/>
    </row>
    <row r="8466" spans="1:1" x14ac:dyDescent="0.25">
      <c r="A8466" s="6"/>
    </row>
    <row r="8467" spans="1:1" x14ac:dyDescent="0.25">
      <c r="A8467" s="6"/>
    </row>
    <row r="8468" spans="1:1" x14ac:dyDescent="0.25">
      <c r="A8468" s="6"/>
    </row>
    <row r="8469" spans="1:1" x14ac:dyDescent="0.25">
      <c r="A8469" s="6"/>
    </row>
    <row r="8470" spans="1:1" x14ac:dyDescent="0.25">
      <c r="A8470" s="6"/>
    </row>
    <row r="8471" spans="1:1" x14ac:dyDescent="0.25">
      <c r="A8471" s="6"/>
    </row>
    <row r="8472" spans="1:1" x14ac:dyDescent="0.25">
      <c r="A8472" s="6"/>
    </row>
    <row r="8473" spans="1:1" x14ac:dyDescent="0.25">
      <c r="A8473" s="6"/>
    </row>
    <row r="8474" spans="1:1" x14ac:dyDescent="0.25">
      <c r="A8474" s="6"/>
    </row>
    <row r="8475" spans="1:1" x14ac:dyDescent="0.25">
      <c r="A8475" s="6"/>
    </row>
    <row r="8476" spans="1:1" x14ac:dyDescent="0.25">
      <c r="A8476" s="6"/>
    </row>
    <row r="8477" spans="1:1" x14ac:dyDescent="0.25">
      <c r="A8477" s="6"/>
    </row>
    <row r="8478" spans="1:1" x14ac:dyDescent="0.25">
      <c r="A8478" s="6"/>
    </row>
    <row r="8479" spans="1:1" x14ac:dyDescent="0.25">
      <c r="A8479" s="6"/>
    </row>
    <row r="8480" spans="1:1" x14ac:dyDescent="0.25">
      <c r="A8480" s="6"/>
    </row>
    <row r="8481" spans="1:1" x14ac:dyDescent="0.25">
      <c r="A8481" s="6"/>
    </row>
    <row r="8482" spans="1:1" x14ac:dyDescent="0.25">
      <c r="A8482" s="6"/>
    </row>
    <row r="8483" spans="1:1" x14ac:dyDescent="0.25">
      <c r="A8483" s="6"/>
    </row>
    <row r="8484" spans="1:1" x14ac:dyDescent="0.25">
      <c r="A8484" s="6"/>
    </row>
    <row r="8485" spans="1:1" x14ac:dyDescent="0.25">
      <c r="A8485" s="6"/>
    </row>
    <row r="8486" spans="1:1" x14ac:dyDescent="0.25">
      <c r="A8486" s="6"/>
    </row>
    <row r="8487" spans="1:1" x14ac:dyDescent="0.25">
      <c r="A8487" s="6"/>
    </row>
    <row r="8488" spans="1:1" x14ac:dyDescent="0.25">
      <c r="A8488" s="6"/>
    </row>
    <row r="8489" spans="1:1" x14ac:dyDescent="0.25">
      <c r="A8489" s="6"/>
    </row>
    <row r="8490" spans="1:1" x14ac:dyDescent="0.25">
      <c r="A8490" s="6"/>
    </row>
    <row r="8491" spans="1:1" x14ac:dyDescent="0.25">
      <c r="A8491" s="6"/>
    </row>
    <row r="8492" spans="1:1" x14ac:dyDescent="0.25">
      <c r="A8492" s="6"/>
    </row>
    <row r="8493" spans="1:1" x14ac:dyDescent="0.25">
      <c r="A8493" s="6"/>
    </row>
    <row r="8494" spans="1:1" x14ac:dyDescent="0.25">
      <c r="A8494" s="6"/>
    </row>
    <row r="8495" spans="1:1" x14ac:dyDescent="0.25">
      <c r="A8495" s="6"/>
    </row>
    <row r="8496" spans="1:1" x14ac:dyDescent="0.25">
      <c r="A8496" s="6"/>
    </row>
    <row r="8497" spans="1:1" x14ac:dyDescent="0.25">
      <c r="A8497" s="6"/>
    </row>
    <row r="8498" spans="1:1" x14ac:dyDescent="0.25">
      <c r="A8498" s="6"/>
    </row>
    <row r="8499" spans="1:1" x14ac:dyDescent="0.25">
      <c r="A8499" s="6"/>
    </row>
    <row r="8500" spans="1:1" x14ac:dyDescent="0.25">
      <c r="A8500" s="6"/>
    </row>
    <row r="8501" spans="1:1" x14ac:dyDescent="0.25">
      <c r="A8501" s="6"/>
    </row>
    <row r="8502" spans="1:1" x14ac:dyDescent="0.25">
      <c r="A8502" s="6"/>
    </row>
    <row r="8503" spans="1:1" x14ac:dyDescent="0.25">
      <c r="A8503" s="6"/>
    </row>
    <row r="8504" spans="1:1" x14ac:dyDescent="0.25">
      <c r="A8504" s="6"/>
    </row>
    <row r="8505" spans="1:1" x14ac:dyDescent="0.25">
      <c r="A8505" s="6"/>
    </row>
    <row r="8506" spans="1:1" x14ac:dyDescent="0.25">
      <c r="A8506" s="6"/>
    </row>
    <row r="8507" spans="1:1" x14ac:dyDescent="0.25">
      <c r="A8507" s="6"/>
    </row>
    <row r="8508" spans="1:1" x14ac:dyDescent="0.25">
      <c r="A8508" s="6"/>
    </row>
    <row r="8509" spans="1:1" x14ac:dyDescent="0.25">
      <c r="A8509" s="6"/>
    </row>
    <row r="8510" spans="1:1" x14ac:dyDescent="0.25">
      <c r="A8510" s="6"/>
    </row>
    <row r="8511" spans="1:1" x14ac:dyDescent="0.25">
      <c r="A8511" s="6"/>
    </row>
    <row r="8512" spans="1:1" x14ac:dyDescent="0.25">
      <c r="A8512" s="6"/>
    </row>
    <row r="8513" spans="1:1" x14ac:dyDescent="0.25">
      <c r="A8513" s="6"/>
    </row>
    <row r="8514" spans="1:1" x14ac:dyDescent="0.25">
      <c r="A8514" s="6"/>
    </row>
    <row r="8515" spans="1:1" x14ac:dyDescent="0.25">
      <c r="A8515" s="6"/>
    </row>
    <row r="8516" spans="1:1" x14ac:dyDescent="0.25">
      <c r="A8516" s="6"/>
    </row>
    <row r="8517" spans="1:1" x14ac:dyDescent="0.25">
      <c r="A8517" s="6"/>
    </row>
    <row r="8518" spans="1:1" x14ac:dyDescent="0.25">
      <c r="A8518" s="6"/>
    </row>
    <row r="8519" spans="1:1" x14ac:dyDescent="0.25">
      <c r="A8519" s="6"/>
    </row>
    <row r="8520" spans="1:1" x14ac:dyDescent="0.25">
      <c r="A8520" s="6"/>
    </row>
    <row r="8521" spans="1:1" x14ac:dyDescent="0.25">
      <c r="A8521" s="6"/>
    </row>
    <row r="8522" spans="1:1" x14ac:dyDescent="0.25">
      <c r="A8522" s="6"/>
    </row>
    <row r="8523" spans="1:1" x14ac:dyDescent="0.25">
      <c r="A8523" s="6"/>
    </row>
    <row r="8524" spans="1:1" x14ac:dyDescent="0.25">
      <c r="A8524" s="6"/>
    </row>
    <row r="8525" spans="1:1" x14ac:dyDescent="0.25">
      <c r="A8525" s="6"/>
    </row>
    <row r="8526" spans="1:1" x14ac:dyDescent="0.25">
      <c r="A8526" s="6"/>
    </row>
    <row r="8527" spans="1:1" x14ac:dyDescent="0.25">
      <c r="A8527" s="6"/>
    </row>
    <row r="8528" spans="1:1" x14ac:dyDescent="0.25">
      <c r="A8528" s="6"/>
    </row>
    <row r="8529" spans="1:1" x14ac:dyDescent="0.25">
      <c r="A8529" s="6"/>
    </row>
    <row r="8530" spans="1:1" x14ac:dyDescent="0.25">
      <c r="A8530" s="6"/>
    </row>
    <row r="8531" spans="1:1" x14ac:dyDescent="0.25">
      <c r="A8531" s="6"/>
    </row>
    <row r="8532" spans="1:1" x14ac:dyDescent="0.25">
      <c r="A8532" s="6"/>
    </row>
    <row r="8533" spans="1:1" x14ac:dyDescent="0.25">
      <c r="A8533" s="6"/>
    </row>
    <row r="8534" spans="1:1" x14ac:dyDescent="0.25">
      <c r="A8534" s="6"/>
    </row>
    <row r="8535" spans="1:1" x14ac:dyDescent="0.25">
      <c r="A8535" s="6"/>
    </row>
    <row r="8536" spans="1:1" x14ac:dyDescent="0.25">
      <c r="A8536" s="6"/>
    </row>
    <row r="8537" spans="1:1" x14ac:dyDescent="0.25">
      <c r="A8537" s="6"/>
    </row>
    <row r="8538" spans="1:1" x14ac:dyDescent="0.25">
      <c r="A8538" s="6"/>
    </row>
    <row r="8539" spans="1:1" x14ac:dyDescent="0.25">
      <c r="A8539" s="6"/>
    </row>
    <row r="8540" spans="1:1" x14ac:dyDescent="0.25">
      <c r="A8540" s="6"/>
    </row>
    <row r="8541" spans="1:1" x14ac:dyDescent="0.25">
      <c r="A8541" s="6"/>
    </row>
    <row r="8542" spans="1:1" x14ac:dyDescent="0.25">
      <c r="A8542" s="6"/>
    </row>
    <row r="8543" spans="1:1" x14ac:dyDescent="0.25">
      <c r="A8543" s="6"/>
    </row>
    <row r="8544" spans="1:1" x14ac:dyDescent="0.25">
      <c r="A8544" s="6"/>
    </row>
    <row r="8545" spans="1:1" x14ac:dyDescent="0.25">
      <c r="A8545" s="6"/>
    </row>
    <row r="8546" spans="1:1" x14ac:dyDescent="0.25">
      <c r="A8546" s="6"/>
    </row>
    <row r="8547" spans="1:1" x14ac:dyDescent="0.25">
      <c r="A8547" s="6"/>
    </row>
    <row r="8548" spans="1:1" x14ac:dyDescent="0.25">
      <c r="A8548" s="6"/>
    </row>
    <row r="8549" spans="1:1" x14ac:dyDescent="0.25">
      <c r="A8549" s="6"/>
    </row>
    <row r="8550" spans="1:1" x14ac:dyDescent="0.25">
      <c r="A8550" s="6"/>
    </row>
    <row r="8551" spans="1:1" x14ac:dyDescent="0.25">
      <c r="A8551" s="6"/>
    </row>
    <row r="8552" spans="1:1" x14ac:dyDescent="0.25">
      <c r="A8552" s="6"/>
    </row>
    <row r="8553" spans="1:1" x14ac:dyDescent="0.25">
      <c r="A8553" s="6"/>
    </row>
    <row r="8554" spans="1:1" x14ac:dyDescent="0.25">
      <c r="A8554" s="6"/>
    </row>
    <row r="8555" spans="1:1" x14ac:dyDescent="0.25">
      <c r="A8555" s="6"/>
    </row>
    <row r="8556" spans="1:1" x14ac:dyDescent="0.25">
      <c r="A8556" s="6"/>
    </row>
    <row r="8557" spans="1:1" x14ac:dyDescent="0.25">
      <c r="A8557" s="6"/>
    </row>
    <row r="8558" spans="1:1" x14ac:dyDescent="0.25">
      <c r="A8558" s="6"/>
    </row>
    <row r="8559" spans="1:1" x14ac:dyDescent="0.25">
      <c r="A8559" s="6"/>
    </row>
    <row r="8560" spans="1:1" x14ac:dyDescent="0.25">
      <c r="A8560" s="6"/>
    </row>
    <row r="8561" spans="1:1" x14ac:dyDescent="0.25">
      <c r="A8561" s="6"/>
    </row>
    <row r="8562" spans="1:1" x14ac:dyDescent="0.25">
      <c r="A8562" s="6"/>
    </row>
    <row r="8563" spans="1:1" x14ac:dyDescent="0.25">
      <c r="A8563" s="6"/>
    </row>
    <row r="8564" spans="1:1" x14ac:dyDescent="0.25">
      <c r="A8564" s="6"/>
    </row>
    <row r="8565" spans="1:1" x14ac:dyDescent="0.25">
      <c r="A8565" s="6"/>
    </row>
    <row r="8566" spans="1:1" x14ac:dyDescent="0.25">
      <c r="A8566" s="6"/>
    </row>
    <row r="8567" spans="1:1" x14ac:dyDescent="0.25">
      <c r="A8567" s="6"/>
    </row>
    <row r="8568" spans="1:1" x14ac:dyDescent="0.25">
      <c r="A8568" s="6"/>
    </row>
    <row r="8569" spans="1:1" x14ac:dyDescent="0.25">
      <c r="A8569" s="6"/>
    </row>
    <row r="8570" spans="1:1" x14ac:dyDescent="0.25">
      <c r="A8570" s="6"/>
    </row>
    <row r="8571" spans="1:1" x14ac:dyDescent="0.25">
      <c r="A8571" s="6"/>
    </row>
    <row r="8572" spans="1:1" x14ac:dyDescent="0.25">
      <c r="A8572" s="6"/>
    </row>
    <row r="8573" spans="1:1" x14ac:dyDescent="0.25">
      <c r="A8573" s="6"/>
    </row>
    <row r="8574" spans="1:1" x14ac:dyDescent="0.25">
      <c r="A8574" s="6"/>
    </row>
    <row r="8575" spans="1:1" x14ac:dyDescent="0.25">
      <c r="A8575" s="6"/>
    </row>
    <row r="8576" spans="1:1" x14ac:dyDescent="0.25">
      <c r="A8576" s="6"/>
    </row>
    <row r="8577" spans="1:1" x14ac:dyDescent="0.25">
      <c r="A8577" s="6"/>
    </row>
    <row r="8578" spans="1:1" x14ac:dyDescent="0.25">
      <c r="A8578" s="6"/>
    </row>
    <row r="8579" spans="1:1" x14ac:dyDescent="0.25">
      <c r="A8579" s="6"/>
    </row>
  </sheetData>
  <mergeCells count="3">
    <mergeCell ref="D32:E32"/>
    <mergeCell ref="L5:N5"/>
    <mergeCell ref="D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50"/>
  <sheetViews>
    <sheetView workbookViewId="0">
      <pane ySplit="4" topLeftCell="A5" activePane="bottomLeft" state="frozen"/>
      <selection pane="bottomLeft" activeCell="B18" sqref="B18"/>
    </sheetView>
  </sheetViews>
  <sheetFormatPr defaultRowHeight="15" x14ac:dyDescent="0.25"/>
  <cols>
    <col min="1" max="2" width="15.7109375" style="3" customWidth="1"/>
    <col min="3" max="3" width="15.7109375" style="1" customWidth="1"/>
    <col min="4" max="4" width="13.140625" bestFit="1" customWidth="1"/>
    <col min="5" max="5" width="20.7109375" bestFit="1" customWidth="1"/>
    <col min="7" max="7" width="10.28515625" bestFit="1" customWidth="1"/>
    <col min="8" max="8" width="10.85546875" bestFit="1" customWidth="1"/>
    <col min="12" max="12" width="13.140625" customWidth="1"/>
  </cols>
  <sheetData>
    <row r="1" spans="1:14" s="4" customFormat="1" ht="14.45" x14ac:dyDescent="0.3">
      <c r="A1" s="4" t="s">
        <v>72</v>
      </c>
      <c r="C1" s="1"/>
    </row>
    <row r="2" spans="1:14" s="4" customFormat="1" ht="14.45" x14ac:dyDescent="0.3">
      <c r="A2" s="5" t="s">
        <v>2</v>
      </c>
      <c r="C2" s="2"/>
    </row>
    <row r="3" spans="1:14" thickBot="1" x14ac:dyDescent="0.35">
      <c r="A3" s="8" t="s">
        <v>3</v>
      </c>
    </row>
    <row r="4" spans="1:14" ht="15.75" thickBot="1" x14ac:dyDescent="0.3">
      <c r="A4" s="7" t="s">
        <v>0</v>
      </c>
      <c r="B4" s="7" t="s">
        <v>1</v>
      </c>
      <c r="L4" s="128" t="s">
        <v>4</v>
      </c>
      <c r="M4" s="129"/>
      <c r="N4" s="130"/>
    </row>
    <row r="5" spans="1:14" ht="15" customHeight="1" thickBot="1" x14ac:dyDescent="0.3">
      <c r="A5">
        <v>1966</v>
      </c>
      <c r="B5">
        <v>21500</v>
      </c>
      <c r="D5" s="213" t="s">
        <v>6</v>
      </c>
      <c r="E5" s="214"/>
      <c r="F5" s="214"/>
      <c r="G5" s="214"/>
      <c r="H5" s="215"/>
      <c r="J5" s="16" t="s">
        <v>5</v>
      </c>
      <c r="K5">
        <v>1966</v>
      </c>
      <c r="L5" s="18" t="str">
        <f>CONCATENATE(J5,K5)</f>
        <v>01Oct1966</v>
      </c>
      <c r="M5" s="17">
        <v>0.5</v>
      </c>
      <c r="N5" s="22">
        <f>B5</f>
        <v>21500</v>
      </c>
    </row>
    <row r="6" spans="1:14" ht="15" customHeight="1" thickBot="1" x14ac:dyDescent="0.3">
      <c r="A6">
        <v>1967</v>
      </c>
      <c r="B6">
        <v>1050</v>
      </c>
      <c r="D6" s="30" t="s">
        <v>7</v>
      </c>
      <c r="E6" s="31" t="s">
        <v>8</v>
      </c>
      <c r="F6" s="31" t="s">
        <v>9</v>
      </c>
      <c r="G6" s="32" t="s">
        <v>11</v>
      </c>
      <c r="H6" s="31" t="s">
        <v>10</v>
      </c>
      <c r="J6" s="16" t="s">
        <v>5</v>
      </c>
      <c r="K6">
        <v>1967</v>
      </c>
      <c r="L6" s="18" t="str">
        <f t="shared" ref="L6:L17" si="0">CONCATENATE(J6,K6)</f>
        <v>01Oct1967</v>
      </c>
      <c r="M6" s="17">
        <v>0.5</v>
      </c>
      <c r="N6" s="22">
        <f t="shared" ref="N6:N17" si="1">B6</f>
        <v>1050</v>
      </c>
    </row>
    <row r="7" spans="1:14" ht="14.45" customHeight="1" x14ac:dyDescent="0.25">
      <c r="A7">
        <v>1968</v>
      </c>
      <c r="B7">
        <v>15200</v>
      </c>
      <c r="D7" s="23">
        <v>0.2</v>
      </c>
      <c r="E7" s="22">
        <v>50193.8</v>
      </c>
      <c r="F7" s="22">
        <v>59387.199999999997</v>
      </c>
      <c r="G7" s="28">
        <v>151832.5</v>
      </c>
      <c r="H7" s="24">
        <v>26695.200000000001</v>
      </c>
      <c r="J7" s="16" t="s">
        <v>5</v>
      </c>
      <c r="K7">
        <v>1968</v>
      </c>
      <c r="L7" s="18" t="str">
        <f t="shared" si="0"/>
        <v>01Oct1968</v>
      </c>
      <c r="M7" s="17">
        <v>0.5</v>
      </c>
      <c r="N7" s="22">
        <f t="shared" si="1"/>
        <v>15200</v>
      </c>
    </row>
    <row r="8" spans="1:14" ht="14.45" customHeight="1" x14ac:dyDescent="0.25">
      <c r="A8">
        <v>1969</v>
      </c>
      <c r="B8">
        <v>3110</v>
      </c>
      <c r="D8" s="23">
        <v>0.5</v>
      </c>
      <c r="E8" s="22">
        <v>45894.9</v>
      </c>
      <c r="F8" s="22">
        <v>53900</v>
      </c>
      <c r="G8" s="22">
        <v>133552.1</v>
      </c>
      <c r="H8" s="24">
        <v>24802.5</v>
      </c>
      <c r="J8" s="16" t="s">
        <v>5</v>
      </c>
      <c r="K8">
        <v>1969</v>
      </c>
      <c r="L8" s="18" t="str">
        <f t="shared" si="0"/>
        <v>01Oct1969</v>
      </c>
      <c r="M8" s="17">
        <v>0.5</v>
      </c>
      <c r="N8" s="22">
        <f t="shared" si="1"/>
        <v>3110</v>
      </c>
    </row>
    <row r="9" spans="1:14" ht="14.45" customHeight="1" x14ac:dyDescent="0.25">
      <c r="A9">
        <v>1970</v>
      </c>
      <c r="B9">
        <v>4250</v>
      </c>
      <c r="D9" s="23">
        <v>1</v>
      </c>
      <c r="E9" s="22">
        <v>42087.4</v>
      </c>
      <c r="F9" s="22">
        <v>48787.4</v>
      </c>
      <c r="G9" s="22">
        <v>118022.1</v>
      </c>
      <c r="H9" s="24">
        <v>23088.799999999999</v>
      </c>
      <c r="J9" s="16" t="s">
        <v>5</v>
      </c>
      <c r="K9">
        <v>1970</v>
      </c>
      <c r="L9" s="18" t="str">
        <f t="shared" si="0"/>
        <v>01Oct1970</v>
      </c>
      <c r="M9" s="17">
        <v>0.5</v>
      </c>
      <c r="N9" s="22">
        <f t="shared" si="1"/>
        <v>4250</v>
      </c>
    </row>
    <row r="10" spans="1:14" ht="14.45" customHeight="1" x14ac:dyDescent="0.25">
      <c r="A10">
        <v>1971</v>
      </c>
      <c r="B10">
        <v>1240</v>
      </c>
      <c r="D10" s="23">
        <v>2</v>
      </c>
      <c r="E10" s="22">
        <v>37740.400000000001</v>
      </c>
      <c r="F10" s="22">
        <v>43022.5</v>
      </c>
      <c r="G10" s="22">
        <v>101086.8</v>
      </c>
      <c r="H10" s="24">
        <v>21083.7</v>
      </c>
      <c r="J10" s="16" t="s">
        <v>5</v>
      </c>
      <c r="K10">
        <v>1971</v>
      </c>
      <c r="L10" s="18" t="str">
        <f t="shared" si="0"/>
        <v>01Oct1971</v>
      </c>
      <c r="M10" s="17">
        <v>0.5</v>
      </c>
      <c r="N10" s="22">
        <f t="shared" si="1"/>
        <v>1240</v>
      </c>
    </row>
    <row r="11" spans="1:14" ht="14.45" customHeight="1" x14ac:dyDescent="0.25">
      <c r="A11">
        <v>1972</v>
      </c>
      <c r="B11">
        <v>17000</v>
      </c>
      <c r="D11" s="23">
        <v>4</v>
      </c>
      <c r="E11" s="22">
        <v>32799.1</v>
      </c>
      <c r="F11" s="22">
        <v>36609.699999999997</v>
      </c>
      <c r="G11" s="22">
        <v>82925.100000000006</v>
      </c>
      <c r="H11" s="24">
        <v>18731.8</v>
      </c>
      <c r="J11" s="16" t="s">
        <v>5</v>
      </c>
      <c r="K11">
        <v>1972</v>
      </c>
      <c r="L11" s="18" t="str">
        <f t="shared" si="0"/>
        <v>01Oct1972</v>
      </c>
      <c r="M11" s="17">
        <v>0.5</v>
      </c>
      <c r="N11" s="22">
        <f t="shared" si="1"/>
        <v>17000</v>
      </c>
    </row>
    <row r="12" spans="1:14" ht="14.45" customHeight="1" x14ac:dyDescent="0.25">
      <c r="A12">
        <v>1973</v>
      </c>
      <c r="B12">
        <v>13500</v>
      </c>
      <c r="D12" s="23">
        <v>10</v>
      </c>
      <c r="E12" s="22">
        <v>25271.3</v>
      </c>
      <c r="F12" s="22">
        <v>27147.200000000001</v>
      </c>
      <c r="G12" s="22">
        <v>57675.8</v>
      </c>
      <c r="H12" s="24">
        <v>14963.4</v>
      </c>
      <c r="J12" s="16" t="s">
        <v>5</v>
      </c>
      <c r="K12">
        <v>1973</v>
      </c>
      <c r="L12" s="18" t="str">
        <f t="shared" si="0"/>
        <v>01Oct1973</v>
      </c>
      <c r="M12" s="17">
        <v>0.5</v>
      </c>
      <c r="N12" s="22">
        <f t="shared" si="1"/>
        <v>13500</v>
      </c>
    </row>
    <row r="13" spans="1:14" ht="14.45" customHeight="1" x14ac:dyDescent="0.25">
      <c r="A13">
        <v>1974</v>
      </c>
      <c r="B13">
        <v>7350</v>
      </c>
      <c r="D13" s="23">
        <v>20</v>
      </c>
      <c r="E13" s="22">
        <v>18775.3</v>
      </c>
      <c r="F13" s="22">
        <v>19603.7</v>
      </c>
      <c r="G13" s="22">
        <v>38516.300000000003</v>
      </c>
      <c r="H13" s="24">
        <v>11468.6</v>
      </c>
      <c r="J13" s="16" t="s">
        <v>5</v>
      </c>
      <c r="K13">
        <v>1974</v>
      </c>
      <c r="L13" s="18" t="str">
        <f t="shared" si="0"/>
        <v>01Oct1974</v>
      </c>
      <c r="M13" s="17">
        <v>0.5</v>
      </c>
      <c r="N13" s="22">
        <f t="shared" si="1"/>
        <v>7350</v>
      </c>
    </row>
    <row r="14" spans="1:14" ht="14.45" customHeight="1" x14ac:dyDescent="0.25">
      <c r="A14">
        <v>1975</v>
      </c>
      <c r="B14">
        <v>27000</v>
      </c>
      <c r="D14" s="23">
        <v>50</v>
      </c>
      <c r="E14" s="22">
        <v>9079.7000000000007</v>
      </c>
      <c r="F14" s="22">
        <v>9079.7000000000007</v>
      </c>
      <c r="G14" s="22">
        <v>15398.1</v>
      </c>
      <c r="H14" s="24">
        <v>5578</v>
      </c>
      <c r="J14" s="16" t="s">
        <v>5</v>
      </c>
      <c r="K14">
        <v>1975</v>
      </c>
      <c r="L14" s="18" t="str">
        <f t="shared" si="0"/>
        <v>01Oct1975</v>
      </c>
      <c r="M14" s="17">
        <v>0.5</v>
      </c>
      <c r="N14" s="22">
        <f t="shared" si="1"/>
        <v>27000</v>
      </c>
    </row>
    <row r="15" spans="1:14" ht="14.45" customHeight="1" x14ac:dyDescent="0.25">
      <c r="A15">
        <v>1976</v>
      </c>
      <c r="B15">
        <v>9880</v>
      </c>
      <c r="D15" s="23">
        <v>80</v>
      </c>
      <c r="E15" s="22">
        <v>3489</v>
      </c>
      <c r="F15" s="22">
        <v>3198.2</v>
      </c>
      <c r="G15" s="22">
        <v>5672.3</v>
      </c>
      <c r="H15" s="24">
        <v>1753.5</v>
      </c>
      <c r="J15" s="16" t="s">
        <v>5</v>
      </c>
      <c r="K15">
        <v>1976</v>
      </c>
      <c r="L15" s="18" t="str">
        <f t="shared" si="0"/>
        <v>01Oct1976</v>
      </c>
      <c r="M15" s="17">
        <v>0.5</v>
      </c>
      <c r="N15" s="22">
        <f t="shared" si="1"/>
        <v>9880</v>
      </c>
    </row>
    <row r="16" spans="1:14" ht="14.45" customHeight="1" x14ac:dyDescent="0.25">
      <c r="A16">
        <v>1977</v>
      </c>
      <c r="B16">
        <v>14000</v>
      </c>
      <c r="D16" s="23">
        <v>90</v>
      </c>
      <c r="E16" s="22">
        <v>1916.8</v>
      </c>
      <c r="F16" s="22">
        <v>1585.1</v>
      </c>
      <c r="G16" s="22">
        <v>3330.6</v>
      </c>
      <c r="H16" s="24">
        <v>774.1</v>
      </c>
      <c r="J16" s="16" t="s">
        <v>5</v>
      </c>
      <c r="K16">
        <v>1977</v>
      </c>
      <c r="L16" s="18" t="str">
        <f t="shared" si="0"/>
        <v>01Oct1977</v>
      </c>
      <c r="M16" s="17">
        <v>0.5</v>
      </c>
      <c r="N16" s="22">
        <f t="shared" si="1"/>
        <v>14000</v>
      </c>
    </row>
    <row r="17" spans="1:14" ht="14.45" customHeight="1" x14ac:dyDescent="0.25">
      <c r="A17">
        <v>1978</v>
      </c>
      <c r="B17">
        <v>9880</v>
      </c>
      <c r="D17" s="23">
        <v>95</v>
      </c>
      <c r="E17" s="22">
        <v>1107.5999999999999</v>
      </c>
      <c r="F17" s="22">
        <v>793.8</v>
      </c>
      <c r="G17" s="22">
        <v>2110</v>
      </c>
      <c r="H17" s="24">
        <v>354.9</v>
      </c>
      <c r="J17" s="16" t="s">
        <v>5</v>
      </c>
      <c r="K17">
        <v>1978</v>
      </c>
      <c r="L17" s="18" t="str">
        <f t="shared" si="0"/>
        <v>01Oct1978</v>
      </c>
      <c r="M17" s="17">
        <v>0.5</v>
      </c>
      <c r="N17" s="22">
        <f t="shared" si="1"/>
        <v>9880</v>
      </c>
    </row>
    <row r="18" spans="1:14" ht="15.75" thickBot="1" x14ac:dyDescent="0.3">
      <c r="A18" s="132"/>
      <c r="B18" s="184"/>
      <c r="D18" s="25">
        <v>99</v>
      </c>
      <c r="E18" s="26">
        <v>345.5</v>
      </c>
      <c r="F18" s="26">
        <v>142.6</v>
      </c>
      <c r="G18" s="26">
        <v>836.9</v>
      </c>
      <c r="H18" s="27">
        <v>64.8</v>
      </c>
      <c r="J18" s="16"/>
      <c r="L18" s="22"/>
      <c r="M18" s="17">
        <v>0.5</v>
      </c>
      <c r="N18" s="22"/>
    </row>
    <row r="19" spans="1:14" x14ac:dyDescent="0.25">
      <c r="A19" s="132"/>
      <c r="B19" s="184"/>
      <c r="J19" s="16"/>
      <c r="L19" s="22"/>
      <c r="M19" s="17">
        <v>0.5</v>
      </c>
      <c r="N19" s="22"/>
    </row>
    <row r="20" spans="1:14" ht="14.45" x14ac:dyDescent="0.3">
      <c r="A20" s="132"/>
      <c r="B20" s="185"/>
      <c r="J20" s="16"/>
      <c r="L20" s="22"/>
      <c r="M20" s="17">
        <v>0.5</v>
      </c>
      <c r="N20" s="22"/>
    </row>
    <row r="21" spans="1:14" ht="14.45" x14ac:dyDescent="0.3">
      <c r="A21" s="132"/>
      <c r="B21" s="185"/>
      <c r="J21" s="16"/>
      <c r="L21" s="22"/>
      <c r="M21" s="17">
        <v>0.5</v>
      </c>
      <c r="N21" s="22"/>
    </row>
    <row r="22" spans="1:14" ht="14.45" x14ac:dyDescent="0.3">
      <c r="A22" s="132"/>
      <c r="B22" s="184"/>
      <c r="J22" s="16"/>
      <c r="L22" s="22"/>
      <c r="M22" s="17">
        <v>0.5</v>
      </c>
      <c r="N22" s="22"/>
    </row>
    <row r="23" spans="1:14" ht="14.45" x14ac:dyDescent="0.3">
      <c r="A23" s="132"/>
      <c r="B23" s="184"/>
      <c r="J23" s="16"/>
      <c r="L23" s="22"/>
      <c r="M23" s="17">
        <v>0.5</v>
      </c>
      <c r="N23" s="22"/>
    </row>
    <row r="24" spans="1:14" ht="14.45" x14ac:dyDescent="0.3">
      <c r="A24" s="132"/>
      <c r="B24" s="184"/>
      <c r="J24" s="16"/>
      <c r="L24" s="22"/>
      <c r="M24" s="17">
        <v>0.5</v>
      </c>
      <c r="N24" s="22"/>
    </row>
    <row r="25" spans="1:14" ht="14.45" x14ac:dyDescent="0.3">
      <c r="A25" s="132"/>
      <c r="B25" s="184"/>
      <c r="J25" s="16"/>
      <c r="L25" s="22"/>
      <c r="M25" s="17">
        <v>0.5</v>
      </c>
      <c r="N25" s="22"/>
    </row>
    <row r="26" spans="1:14" ht="14.45" x14ac:dyDescent="0.3">
      <c r="A26" s="132"/>
      <c r="B26" s="184"/>
      <c r="J26" s="16"/>
      <c r="L26" s="22"/>
      <c r="M26" s="17">
        <v>0.5</v>
      </c>
      <c r="N26" s="22"/>
    </row>
    <row r="27" spans="1:14" ht="14.45" x14ac:dyDescent="0.3">
      <c r="A27" s="132"/>
      <c r="B27" s="184"/>
      <c r="J27" s="16"/>
      <c r="L27" s="22"/>
      <c r="M27" s="17">
        <v>0.5</v>
      </c>
      <c r="N27" s="22"/>
    </row>
    <row r="28" spans="1:14" ht="14.45" x14ac:dyDescent="0.3">
      <c r="A28" s="132"/>
      <c r="B28" s="184"/>
      <c r="J28" s="16"/>
      <c r="L28" s="22"/>
      <c r="M28" s="17">
        <v>0.5</v>
      </c>
      <c r="N28" s="22"/>
    </row>
    <row r="29" spans="1:14" ht="14.45" x14ac:dyDescent="0.3">
      <c r="A29" s="132"/>
      <c r="B29" s="184"/>
      <c r="J29" s="16"/>
      <c r="L29" s="22"/>
      <c r="M29" s="17">
        <v>0.5</v>
      </c>
      <c r="N29" s="22"/>
    </row>
    <row r="30" spans="1:14" ht="14.45" x14ac:dyDescent="0.3">
      <c r="A30" s="132"/>
      <c r="B30" s="184"/>
      <c r="J30" s="16"/>
      <c r="L30" s="22"/>
      <c r="M30" s="17">
        <v>0.5</v>
      </c>
      <c r="N30" s="22"/>
    </row>
    <row r="31" spans="1:14" ht="14.45" x14ac:dyDescent="0.3">
      <c r="A31" s="132"/>
      <c r="B31" s="184"/>
      <c r="J31" s="16"/>
      <c r="L31" s="22"/>
      <c r="M31" s="17">
        <v>0.5</v>
      </c>
      <c r="N31" s="22"/>
    </row>
    <row r="32" spans="1:14" x14ac:dyDescent="0.25">
      <c r="A32" s="132"/>
      <c r="B32" s="184"/>
      <c r="J32" s="16"/>
      <c r="L32" s="22"/>
      <c r="M32" s="17">
        <v>0.5</v>
      </c>
      <c r="N32" s="22"/>
    </row>
    <row r="33" spans="1:14" x14ac:dyDescent="0.25">
      <c r="A33" s="132"/>
      <c r="B33" s="184"/>
      <c r="J33" s="16"/>
      <c r="L33" s="22"/>
      <c r="M33" s="17">
        <v>0.5</v>
      </c>
      <c r="N33" s="22"/>
    </row>
    <row r="34" spans="1:14" x14ac:dyDescent="0.25">
      <c r="A34" s="132"/>
      <c r="B34" s="184"/>
      <c r="J34" s="16"/>
      <c r="L34" s="22"/>
      <c r="M34" s="17">
        <v>0.5</v>
      </c>
      <c r="N34" s="22"/>
    </row>
    <row r="35" spans="1:14" x14ac:dyDescent="0.25">
      <c r="A35" s="132"/>
      <c r="B35" s="184"/>
      <c r="J35" s="16"/>
      <c r="L35" s="22"/>
      <c r="M35" s="17">
        <v>0.5</v>
      </c>
      <c r="N35" s="22"/>
    </row>
    <row r="36" spans="1:14" x14ac:dyDescent="0.25">
      <c r="A36" s="132"/>
      <c r="B36" s="184"/>
      <c r="J36" s="16"/>
      <c r="L36" s="22"/>
      <c r="M36" s="17">
        <v>0.5</v>
      </c>
      <c r="N36" s="22"/>
    </row>
    <row r="37" spans="1:14" x14ac:dyDescent="0.25">
      <c r="A37" s="132"/>
      <c r="B37" s="184"/>
      <c r="J37" s="16"/>
      <c r="L37" s="22"/>
      <c r="M37" s="17">
        <v>0.5</v>
      </c>
      <c r="N37" s="22"/>
    </row>
    <row r="38" spans="1:14" x14ac:dyDescent="0.25">
      <c r="A38" s="132"/>
      <c r="B38" s="184"/>
      <c r="J38" s="16"/>
      <c r="L38" s="22"/>
      <c r="M38" s="17">
        <v>0.5</v>
      </c>
      <c r="N38" s="22"/>
    </row>
    <row r="39" spans="1:14" x14ac:dyDescent="0.25">
      <c r="A39" s="132"/>
      <c r="B39" s="184"/>
      <c r="J39" s="16"/>
      <c r="L39" s="22"/>
      <c r="M39" s="17">
        <v>0.5</v>
      </c>
      <c r="N39" s="22"/>
    </row>
    <row r="40" spans="1:14" x14ac:dyDescent="0.25">
      <c r="A40" s="132"/>
      <c r="B40" s="184"/>
      <c r="J40" s="16"/>
      <c r="L40" s="22"/>
      <c r="M40" s="17">
        <v>0.5</v>
      </c>
      <c r="N40" s="22"/>
    </row>
    <row r="41" spans="1:14" x14ac:dyDescent="0.25">
      <c r="A41" s="132"/>
      <c r="B41" s="184"/>
      <c r="J41" s="16"/>
      <c r="L41" s="22"/>
      <c r="M41" s="17">
        <v>0.5</v>
      </c>
      <c r="N41" s="22"/>
    </row>
    <row r="42" spans="1:14" x14ac:dyDescent="0.25">
      <c r="A42" s="132"/>
      <c r="B42" s="184"/>
      <c r="J42" s="16"/>
      <c r="L42" s="22"/>
      <c r="M42" s="17">
        <v>0.5</v>
      </c>
      <c r="N42" s="22"/>
    </row>
    <row r="43" spans="1:14" x14ac:dyDescent="0.25">
      <c r="A43" s="132"/>
      <c r="B43" s="184"/>
      <c r="J43" s="16"/>
      <c r="L43" s="22"/>
      <c r="M43" s="17">
        <v>0.5</v>
      </c>
      <c r="N43" s="22"/>
    </row>
    <row r="44" spans="1:14" x14ac:dyDescent="0.25">
      <c r="A44" s="132"/>
      <c r="B44" s="184"/>
      <c r="J44" s="16"/>
      <c r="L44" s="22"/>
      <c r="M44" s="17">
        <v>0.5</v>
      </c>
      <c r="N44" s="22"/>
    </row>
    <row r="45" spans="1:14" x14ac:dyDescent="0.25">
      <c r="A45" s="132"/>
      <c r="B45" s="184"/>
      <c r="J45" s="16"/>
      <c r="L45" s="22"/>
      <c r="M45" s="17">
        <v>0.5</v>
      </c>
      <c r="N45" s="22"/>
    </row>
    <row r="46" spans="1:14" x14ac:dyDescent="0.25">
      <c r="A46" s="132"/>
      <c r="B46" s="184"/>
      <c r="J46" s="16"/>
      <c r="L46" s="22"/>
      <c r="M46" s="17">
        <v>0.5</v>
      </c>
      <c r="N46" s="22"/>
    </row>
    <row r="47" spans="1:14" x14ac:dyDescent="0.25">
      <c r="A47" s="132"/>
      <c r="B47" s="184"/>
      <c r="J47" s="16"/>
      <c r="L47" s="22"/>
      <c r="M47" s="17">
        <v>0.5</v>
      </c>
      <c r="N47" s="22"/>
    </row>
    <row r="48" spans="1:14" x14ac:dyDescent="0.25">
      <c r="A48" s="132"/>
      <c r="B48" s="184"/>
      <c r="J48" s="16"/>
      <c r="L48" s="22"/>
      <c r="M48" s="17">
        <v>0.5</v>
      </c>
      <c r="N48" s="22"/>
    </row>
    <row r="49" spans="1:14" x14ac:dyDescent="0.25">
      <c r="A49" s="132"/>
      <c r="B49" s="184"/>
      <c r="J49" s="16"/>
      <c r="L49" s="22"/>
      <c r="M49" s="17">
        <v>0.5</v>
      </c>
      <c r="N49" s="22"/>
    </row>
    <row r="50" spans="1:14" x14ac:dyDescent="0.25">
      <c r="A50" s="132"/>
      <c r="B50" s="184"/>
      <c r="J50" s="16"/>
      <c r="L50" s="22"/>
      <c r="M50" s="17">
        <v>0.5</v>
      </c>
      <c r="N50" s="22"/>
    </row>
    <row r="51" spans="1:14" x14ac:dyDescent="0.25">
      <c r="A51" s="132"/>
      <c r="B51" s="184"/>
      <c r="J51" s="16"/>
      <c r="L51" s="22"/>
      <c r="M51" s="17">
        <v>0.5</v>
      </c>
      <c r="N51" s="22"/>
    </row>
    <row r="52" spans="1:14" x14ac:dyDescent="0.25">
      <c r="A52" s="132"/>
      <c r="B52" s="184"/>
      <c r="J52" s="16"/>
      <c r="L52" s="22"/>
      <c r="M52" s="17">
        <v>0.5</v>
      </c>
      <c r="N52" s="22"/>
    </row>
    <row r="53" spans="1:14" x14ac:dyDescent="0.25">
      <c r="A53" s="132"/>
      <c r="B53" s="184"/>
      <c r="J53" s="16"/>
      <c r="L53" s="22"/>
      <c r="M53" s="17">
        <v>0.5</v>
      </c>
      <c r="N53" s="22"/>
    </row>
    <row r="54" spans="1:14" x14ac:dyDescent="0.25">
      <c r="A54" s="132"/>
      <c r="B54" s="184"/>
      <c r="J54" s="16"/>
      <c r="L54" s="22"/>
      <c r="M54" s="17">
        <v>0.5</v>
      </c>
      <c r="N54" s="22"/>
    </row>
    <row r="55" spans="1:14" x14ac:dyDescent="0.25">
      <c r="A55" s="132"/>
      <c r="B55" s="184"/>
      <c r="J55" s="16"/>
      <c r="L55" s="22"/>
      <c r="M55" s="17">
        <v>0.5</v>
      </c>
      <c r="N55" s="22"/>
    </row>
    <row r="56" spans="1:14" x14ac:dyDescent="0.25">
      <c r="A56" s="132"/>
      <c r="B56" s="184"/>
      <c r="J56" s="16"/>
      <c r="L56" s="22"/>
      <c r="M56" s="17">
        <v>0.5</v>
      </c>
      <c r="N56" s="22"/>
    </row>
    <row r="57" spans="1:14" x14ac:dyDescent="0.25">
      <c r="A57" s="132"/>
      <c r="B57" s="184"/>
      <c r="J57" s="16"/>
      <c r="L57" s="22"/>
      <c r="M57" s="17">
        <v>0.5</v>
      </c>
      <c r="N57" s="22"/>
    </row>
    <row r="58" spans="1:14" x14ac:dyDescent="0.25">
      <c r="A58" s="132"/>
      <c r="B58" s="184"/>
      <c r="J58" s="16"/>
      <c r="L58" s="22"/>
      <c r="M58" s="17">
        <v>0.5</v>
      </c>
      <c r="N58" s="22"/>
    </row>
    <row r="59" spans="1:14" x14ac:dyDescent="0.25">
      <c r="A59" s="132"/>
      <c r="B59" s="184"/>
      <c r="J59" s="16"/>
      <c r="L59" s="22"/>
      <c r="M59" s="17">
        <v>0.5</v>
      </c>
      <c r="N59" s="22"/>
    </row>
    <row r="60" spans="1:14" x14ac:dyDescent="0.25">
      <c r="A60" s="132"/>
      <c r="B60" s="184"/>
      <c r="J60" s="16"/>
      <c r="L60" s="22"/>
      <c r="M60" s="17">
        <v>0.5</v>
      </c>
      <c r="N60" s="22"/>
    </row>
    <row r="61" spans="1:14" x14ac:dyDescent="0.25">
      <c r="A61" s="132"/>
      <c r="B61" s="184"/>
      <c r="J61" s="16"/>
      <c r="L61" s="22"/>
      <c r="M61" s="17">
        <v>0.5</v>
      </c>
      <c r="N61" s="22"/>
    </row>
    <row r="62" spans="1:14" x14ac:dyDescent="0.25">
      <c r="A62" s="132"/>
      <c r="B62" s="184"/>
      <c r="J62" s="16"/>
      <c r="L62" s="22"/>
      <c r="M62" s="17">
        <v>0.5</v>
      </c>
      <c r="N62" s="22"/>
    </row>
    <row r="63" spans="1:14" x14ac:dyDescent="0.25">
      <c r="A63" s="132"/>
      <c r="B63" s="184"/>
      <c r="J63" s="16"/>
      <c r="L63" s="22"/>
      <c r="M63" s="17">
        <v>0.5</v>
      </c>
      <c r="N63" s="22"/>
    </row>
    <row r="64" spans="1:14" x14ac:dyDescent="0.25">
      <c r="A64" s="132"/>
      <c r="B64" s="184"/>
      <c r="J64" s="16"/>
      <c r="L64" s="22"/>
      <c r="M64" s="17">
        <v>0.5</v>
      </c>
      <c r="N64" s="22"/>
    </row>
    <row r="65" spans="1:14" x14ac:dyDescent="0.25">
      <c r="A65" s="132"/>
      <c r="B65" s="184"/>
      <c r="J65" s="16"/>
      <c r="L65" s="22"/>
      <c r="M65" s="17">
        <v>0.5</v>
      </c>
      <c r="N65" s="22"/>
    </row>
    <row r="66" spans="1:14" x14ac:dyDescent="0.25">
      <c r="A66" s="132"/>
      <c r="B66" s="184"/>
      <c r="J66" s="16"/>
      <c r="L66" s="22"/>
      <c r="M66" s="17">
        <v>0.5</v>
      </c>
      <c r="N66" s="22"/>
    </row>
    <row r="67" spans="1:14" x14ac:dyDescent="0.25">
      <c r="A67" s="132"/>
      <c r="B67" s="184"/>
      <c r="J67" s="16"/>
      <c r="L67" s="22"/>
      <c r="M67" s="17">
        <v>0.5</v>
      </c>
      <c r="N67" s="22"/>
    </row>
    <row r="68" spans="1:14" x14ac:dyDescent="0.25">
      <c r="A68" s="132"/>
      <c r="B68" s="184"/>
      <c r="J68" s="16"/>
      <c r="L68" s="22"/>
      <c r="M68" s="17">
        <v>0.5</v>
      </c>
      <c r="N68" s="22"/>
    </row>
    <row r="69" spans="1:14" x14ac:dyDescent="0.25">
      <c r="A69" s="132"/>
      <c r="B69" s="184"/>
      <c r="J69" s="16"/>
      <c r="L69" s="22"/>
      <c r="M69" s="17">
        <v>0.5</v>
      </c>
      <c r="N69" s="22"/>
    </row>
    <row r="70" spans="1:14" x14ac:dyDescent="0.25">
      <c r="A70" s="132"/>
      <c r="B70" s="184"/>
      <c r="J70" s="16"/>
      <c r="L70" s="22"/>
      <c r="M70" s="17">
        <v>0.5</v>
      </c>
      <c r="N70" s="22"/>
    </row>
    <row r="71" spans="1:14" x14ac:dyDescent="0.25">
      <c r="A71" s="132"/>
      <c r="B71" s="184"/>
      <c r="J71" s="16"/>
      <c r="L71" s="22"/>
      <c r="M71" s="17">
        <v>0.5</v>
      </c>
      <c r="N71" s="22"/>
    </row>
    <row r="72" spans="1:14" x14ac:dyDescent="0.25">
      <c r="A72" s="132"/>
      <c r="B72" s="184"/>
      <c r="J72" s="16"/>
      <c r="L72" s="22"/>
      <c r="M72" s="17">
        <v>0.5</v>
      </c>
      <c r="N72" s="22"/>
    </row>
    <row r="73" spans="1:14" x14ac:dyDescent="0.25">
      <c r="A73" s="132"/>
      <c r="B73" s="184"/>
      <c r="J73" s="16"/>
      <c r="L73" s="22"/>
      <c r="M73" s="17">
        <v>0.5</v>
      </c>
      <c r="N73" s="22"/>
    </row>
    <row r="74" spans="1:14" x14ac:dyDescent="0.25">
      <c r="A74" s="132"/>
      <c r="B74" s="184"/>
      <c r="J74" s="16"/>
      <c r="L74" s="22"/>
      <c r="M74" s="17">
        <v>0.5</v>
      </c>
      <c r="N74" s="22"/>
    </row>
    <row r="75" spans="1:14" x14ac:dyDescent="0.25">
      <c r="A75" s="132"/>
      <c r="B75" s="184"/>
      <c r="J75" s="16"/>
      <c r="L75" s="22"/>
      <c r="M75" s="17">
        <v>0.5</v>
      </c>
      <c r="N75" s="22"/>
    </row>
    <row r="76" spans="1:14" x14ac:dyDescent="0.25">
      <c r="A76" s="132"/>
      <c r="B76" s="184"/>
      <c r="J76" s="16"/>
      <c r="L76" s="22"/>
      <c r="M76" s="17">
        <v>0.5</v>
      </c>
      <c r="N76" s="22"/>
    </row>
    <row r="77" spans="1:14" x14ac:dyDescent="0.25">
      <c r="A77" s="132"/>
      <c r="B77" s="184"/>
      <c r="J77" s="16"/>
      <c r="L77" s="22"/>
      <c r="M77" s="17">
        <v>0.5</v>
      </c>
      <c r="N77" s="22"/>
    </row>
    <row r="78" spans="1:14" x14ac:dyDescent="0.25">
      <c r="A78" s="132"/>
      <c r="B78" s="184"/>
      <c r="J78" s="16"/>
      <c r="L78" s="22"/>
      <c r="M78" s="17">
        <v>0.5</v>
      </c>
      <c r="N78" s="22"/>
    </row>
    <row r="79" spans="1:14" x14ac:dyDescent="0.25">
      <c r="A79" s="132"/>
      <c r="B79" s="184"/>
      <c r="J79" s="16"/>
      <c r="L79" s="22"/>
      <c r="M79" s="17">
        <v>0.5</v>
      </c>
      <c r="N79" s="22"/>
    </row>
    <row r="80" spans="1:14" x14ac:dyDescent="0.25">
      <c r="A80" s="132"/>
      <c r="B80" s="184"/>
      <c r="J80" s="16"/>
      <c r="L80" s="22"/>
      <c r="M80" s="17">
        <v>0.5</v>
      </c>
      <c r="N80" s="22"/>
    </row>
    <row r="81" spans="1:14" x14ac:dyDescent="0.25">
      <c r="A81" s="132"/>
      <c r="B81" s="184"/>
      <c r="J81" s="16"/>
      <c r="L81" s="22"/>
      <c r="M81" s="17">
        <v>0.5</v>
      </c>
      <c r="N81" s="22"/>
    </row>
    <row r="82" spans="1:14" x14ac:dyDescent="0.25">
      <c r="A82" s="132"/>
      <c r="B82" s="184"/>
      <c r="J82" s="16"/>
      <c r="L82" s="22"/>
      <c r="M82" s="17">
        <v>0.5</v>
      </c>
      <c r="N82" s="22"/>
    </row>
    <row r="83" spans="1:14" x14ac:dyDescent="0.25">
      <c r="A83" s="132"/>
      <c r="B83" s="184"/>
      <c r="J83" s="16"/>
      <c r="L83" s="22"/>
      <c r="M83" s="17">
        <v>0.5</v>
      </c>
      <c r="N83" s="22"/>
    </row>
    <row r="84" spans="1:14" x14ac:dyDescent="0.25">
      <c r="A84" s="132"/>
      <c r="B84" s="184"/>
      <c r="J84" s="16"/>
      <c r="L84" s="22"/>
      <c r="M84" s="17">
        <v>0.5</v>
      </c>
      <c r="N84" s="22"/>
    </row>
    <row r="85" spans="1:14" x14ac:dyDescent="0.25">
      <c r="A85" s="132"/>
      <c r="B85" s="184"/>
      <c r="J85" s="16"/>
      <c r="L85" s="22"/>
      <c r="M85" s="17">
        <v>0.5</v>
      </c>
      <c r="N85" s="22"/>
    </row>
    <row r="86" spans="1:14" x14ac:dyDescent="0.25">
      <c r="A86" s="132"/>
      <c r="B86" s="184"/>
      <c r="J86" s="16"/>
      <c r="L86" s="22"/>
      <c r="M86" s="17">
        <v>0.5</v>
      </c>
      <c r="N86" s="22"/>
    </row>
    <row r="87" spans="1:14" x14ac:dyDescent="0.25">
      <c r="A87" s="6"/>
    </row>
    <row r="88" spans="1:14" x14ac:dyDescent="0.25">
      <c r="A88" s="6"/>
    </row>
    <row r="89" spans="1:14" x14ac:dyDescent="0.25">
      <c r="A89" s="6"/>
    </row>
    <row r="90" spans="1:14" x14ac:dyDescent="0.25">
      <c r="A90" s="6"/>
    </row>
    <row r="91" spans="1:14" x14ac:dyDescent="0.25">
      <c r="A91" s="6"/>
    </row>
    <row r="92" spans="1:14" x14ac:dyDescent="0.25">
      <c r="A92" s="6"/>
    </row>
    <row r="93" spans="1:14" x14ac:dyDescent="0.25">
      <c r="A93" s="6"/>
    </row>
    <row r="94" spans="1:14" x14ac:dyDescent="0.25">
      <c r="A94" s="6"/>
    </row>
    <row r="95" spans="1:14" x14ac:dyDescent="0.25">
      <c r="A95" s="6"/>
    </row>
    <row r="96" spans="1:14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  <row r="800" spans="1:1" x14ac:dyDescent="0.25">
      <c r="A800" s="6"/>
    </row>
    <row r="801" spans="1:1" x14ac:dyDescent="0.25">
      <c r="A801" s="6"/>
    </row>
    <row r="802" spans="1:1" x14ac:dyDescent="0.25">
      <c r="A802" s="6"/>
    </row>
    <row r="803" spans="1:1" x14ac:dyDescent="0.25">
      <c r="A803" s="6"/>
    </row>
    <row r="804" spans="1:1" x14ac:dyDescent="0.25">
      <c r="A804" s="6"/>
    </row>
    <row r="805" spans="1:1" x14ac:dyDescent="0.25">
      <c r="A805" s="6"/>
    </row>
    <row r="806" spans="1:1" x14ac:dyDescent="0.25">
      <c r="A806" s="6"/>
    </row>
    <row r="807" spans="1:1" x14ac:dyDescent="0.25">
      <c r="A807" s="6"/>
    </row>
    <row r="808" spans="1:1" x14ac:dyDescent="0.25">
      <c r="A808" s="6"/>
    </row>
    <row r="809" spans="1:1" x14ac:dyDescent="0.25">
      <c r="A809" s="6"/>
    </row>
    <row r="810" spans="1:1" x14ac:dyDescent="0.25">
      <c r="A810" s="6"/>
    </row>
    <row r="811" spans="1:1" x14ac:dyDescent="0.25">
      <c r="A811" s="6"/>
    </row>
    <row r="812" spans="1:1" x14ac:dyDescent="0.25">
      <c r="A812" s="6"/>
    </row>
    <row r="813" spans="1:1" x14ac:dyDescent="0.25">
      <c r="A813" s="6"/>
    </row>
    <row r="814" spans="1:1" x14ac:dyDescent="0.25">
      <c r="A814" s="6"/>
    </row>
    <row r="815" spans="1:1" x14ac:dyDescent="0.25">
      <c r="A815" s="6"/>
    </row>
    <row r="816" spans="1:1" x14ac:dyDescent="0.25">
      <c r="A816" s="6"/>
    </row>
    <row r="817" spans="1:1" x14ac:dyDescent="0.25">
      <c r="A817" s="6"/>
    </row>
    <row r="818" spans="1:1" x14ac:dyDescent="0.25">
      <c r="A818" s="6"/>
    </row>
    <row r="819" spans="1:1" x14ac:dyDescent="0.25">
      <c r="A819" s="6"/>
    </row>
    <row r="820" spans="1:1" x14ac:dyDescent="0.25">
      <c r="A820" s="6"/>
    </row>
    <row r="821" spans="1:1" x14ac:dyDescent="0.25">
      <c r="A821" s="6"/>
    </row>
    <row r="822" spans="1:1" x14ac:dyDescent="0.25">
      <c r="A822" s="6"/>
    </row>
    <row r="823" spans="1:1" x14ac:dyDescent="0.25">
      <c r="A823" s="6"/>
    </row>
    <row r="824" spans="1:1" x14ac:dyDescent="0.25">
      <c r="A824" s="6"/>
    </row>
    <row r="825" spans="1:1" x14ac:dyDescent="0.25">
      <c r="A825" s="6"/>
    </row>
    <row r="826" spans="1:1" x14ac:dyDescent="0.25">
      <c r="A826" s="6"/>
    </row>
    <row r="827" spans="1:1" x14ac:dyDescent="0.25">
      <c r="A827" s="6"/>
    </row>
    <row r="828" spans="1:1" x14ac:dyDescent="0.25">
      <c r="A828" s="6"/>
    </row>
    <row r="829" spans="1:1" x14ac:dyDescent="0.25">
      <c r="A829" s="6"/>
    </row>
    <row r="830" spans="1:1" x14ac:dyDescent="0.25">
      <c r="A830" s="6"/>
    </row>
    <row r="831" spans="1:1" x14ac:dyDescent="0.25">
      <c r="A831" s="6"/>
    </row>
    <row r="832" spans="1:1" x14ac:dyDescent="0.25">
      <c r="A832" s="6"/>
    </row>
    <row r="833" spans="1:1" x14ac:dyDescent="0.25">
      <c r="A833" s="6"/>
    </row>
    <row r="834" spans="1:1" x14ac:dyDescent="0.25">
      <c r="A834" s="6"/>
    </row>
    <row r="835" spans="1:1" x14ac:dyDescent="0.25">
      <c r="A835" s="6"/>
    </row>
    <row r="836" spans="1:1" x14ac:dyDescent="0.25">
      <c r="A836" s="6"/>
    </row>
    <row r="837" spans="1:1" x14ac:dyDescent="0.25">
      <c r="A837" s="6"/>
    </row>
    <row r="838" spans="1:1" x14ac:dyDescent="0.25">
      <c r="A838" s="6"/>
    </row>
    <row r="839" spans="1:1" x14ac:dyDescent="0.25">
      <c r="A839" s="6"/>
    </row>
    <row r="840" spans="1:1" x14ac:dyDescent="0.25">
      <c r="A840" s="6"/>
    </row>
    <row r="841" spans="1:1" x14ac:dyDescent="0.25">
      <c r="A841" s="6"/>
    </row>
    <row r="842" spans="1:1" x14ac:dyDescent="0.25">
      <c r="A842" s="6"/>
    </row>
    <row r="843" spans="1:1" x14ac:dyDescent="0.25">
      <c r="A843" s="6"/>
    </row>
    <row r="844" spans="1:1" x14ac:dyDescent="0.25">
      <c r="A844" s="6"/>
    </row>
    <row r="845" spans="1:1" x14ac:dyDescent="0.25">
      <c r="A845" s="6"/>
    </row>
    <row r="846" spans="1:1" x14ac:dyDescent="0.25">
      <c r="A846" s="6"/>
    </row>
    <row r="847" spans="1:1" x14ac:dyDescent="0.25">
      <c r="A847" s="6"/>
    </row>
    <row r="848" spans="1:1" x14ac:dyDescent="0.25">
      <c r="A848" s="6"/>
    </row>
    <row r="849" spans="1:1" x14ac:dyDescent="0.25">
      <c r="A849" s="6"/>
    </row>
    <row r="850" spans="1:1" x14ac:dyDescent="0.25">
      <c r="A850" s="6"/>
    </row>
    <row r="851" spans="1:1" x14ac:dyDescent="0.25">
      <c r="A851" s="6"/>
    </row>
    <row r="852" spans="1:1" x14ac:dyDescent="0.25">
      <c r="A852" s="6"/>
    </row>
    <row r="853" spans="1:1" x14ac:dyDescent="0.25">
      <c r="A853" s="6"/>
    </row>
    <row r="854" spans="1:1" x14ac:dyDescent="0.25">
      <c r="A854" s="6"/>
    </row>
    <row r="855" spans="1:1" x14ac:dyDescent="0.25">
      <c r="A855" s="6"/>
    </row>
    <row r="856" spans="1:1" x14ac:dyDescent="0.25">
      <c r="A856" s="6"/>
    </row>
    <row r="857" spans="1:1" x14ac:dyDescent="0.25">
      <c r="A857" s="6"/>
    </row>
    <row r="858" spans="1:1" x14ac:dyDescent="0.25">
      <c r="A858" s="6"/>
    </row>
    <row r="859" spans="1:1" x14ac:dyDescent="0.25">
      <c r="A859" s="6"/>
    </row>
    <row r="860" spans="1:1" x14ac:dyDescent="0.25">
      <c r="A860" s="6"/>
    </row>
    <row r="861" spans="1:1" x14ac:dyDescent="0.25">
      <c r="A861" s="6"/>
    </row>
    <row r="862" spans="1:1" x14ac:dyDescent="0.25">
      <c r="A862" s="6"/>
    </row>
    <row r="863" spans="1:1" x14ac:dyDescent="0.25">
      <c r="A863" s="6"/>
    </row>
    <row r="864" spans="1:1" x14ac:dyDescent="0.25">
      <c r="A864" s="6"/>
    </row>
    <row r="865" spans="1:1" x14ac:dyDescent="0.25">
      <c r="A865" s="6"/>
    </row>
    <row r="866" spans="1:1" x14ac:dyDescent="0.25">
      <c r="A866" s="6"/>
    </row>
    <row r="867" spans="1:1" x14ac:dyDescent="0.25">
      <c r="A867" s="6"/>
    </row>
    <row r="868" spans="1:1" x14ac:dyDescent="0.25">
      <c r="A868" s="6"/>
    </row>
    <row r="869" spans="1:1" x14ac:dyDescent="0.25">
      <c r="A869" s="6"/>
    </row>
    <row r="870" spans="1:1" x14ac:dyDescent="0.25">
      <c r="A870" s="6"/>
    </row>
    <row r="871" spans="1:1" x14ac:dyDescent="0.25">
      <c r="A871" s="6"/>
    </row>
    <row r="872" spans="1:1" x14ac:dyDescent="0.25">
      <c r="A872" s="6"/>
    </row>
    <row r="873" spans="1:1" x14ac:dyDescent="0.25">
      <c r="A873" s="6"/>
    </row>
    <row r="874" spans="1:1" x14ac:dyDescent="0.25">
      <c r="A874" s="6"/>
    </row>
    <row r="875" spans="1:1" x14ac:dyDescent="0.25">
      <c r="A875" s="6"/>
    </row>
    <row r="876" spans="1:1" x14ac:dyDescent="0.25">
      <c r="A876" s="6"/>
    </row>
    <row r="877" spans="1:1" x14ac:dyDescent="0.25">
      <c r="A877" s="6"/>
    </row>
    <row r="878" spans="1:1" x14ac:dyDescent="0.25">
      <c r="A878" s="6"/>
    </row>
    <row r="879" spans="1:1" x14ac:dyDescent="0.25">
      <c r="A879" s="6"/>
    </row>
    <row r="880" spans="1:1" x14ac:dyDescent="0.25">
      <c r="A880" s="6"/>
    </row>
    <row r="881" spans="1:1" x14ac:dyDescent="0.25">
      <c r="A881" s="6"/>
    </row>
    <row r="882" spans="1:1" x14ac:dyDescent="0.25">
      <c r="A882" s="6"/>
    </row>
    <row r="883" spans="1:1" x14ac:dyDescent="0.25">
      <c r="A883" s="6"/>
    </row>
    <row r="884" spans="1:1" x14ac:dyDescent="0.25">
      <c r="A884" s="6"/>
    </row>
    <row r="885" spans="1:1" x14ac:dyDescent="0.25">
      <c r="A885" s="6"/>
    </row>
    <row r="886" spans="1:1" x14ac:dyDescent="0.25">
      <c r="A886" s="6"/>
    </row>
    <row r="887" spans="1:1" x14ac:dyDescent="0.25">
      <c r="A887" s="6"/>
    </row>
    <row r="888" spans="1:1" x14ac:dyDescent="0.25">
      <c r="A888" s="6"/>
    </row>
    <row r="889" spans="1:1" x14ac:dyDescent="0.25">
      <c r="A889" s="6"/>
    </row>
    <row r="890" spans="1:1" x14ac:dyDescent="0.25">
      <c r="A890" s="6"/>
    </row>
    <row r="891" spans="1:1" x14ac:dyDescent="0.25">
      <c r="A891" s="6"/>
    </row>
    <row r="892" spans="1:1" x14ac:dyDescent="0.25">
      <c r="A892" s="6"/>
    </row>
    <row r="893" spans="1:1" x14ac:dyDescent="0.25">
      <c r="A893" s="6"/>
    </row>
    <row r="894" spans="1:1" x14ac:dyDescent="0.25">
      <c r="A894" s="6"/>
    </row>
    <row r="895" spans="1:1" x14ac:dyDescent="0.25">
      <c r="A895" s="6"/>
    </row>
    <row r="896" spans="1:1" x14ac:dyDescent="0.25">
      <c r="A896" s="6"/>
    </row>
    <row r="897" spans="1:1" x14ac:dyDescent="0.25">
      <c r="A897" s="6"/>
    </row>
    <row r="898" spans="1:1" x14ac:dyDescent="0.25">
      <c r="A898" s="6"/>
    </row>
    <row r="899" spans="1:1" x14ac:dyDescent="0.25">
      <c r="A899" s="6"/>
    </row>
    <row r="900" spans="1:1" x14ac:dyDescent="0.25">
      <c r="A900" s="6"/>
    </row>
    <row r="901" spans="1:1" x14ac:dyDescent="0.25">
      <c r="A901" s="6"/>
    </row>
    <row r="902" spans="1:1" x14ac:dyDescent="0.25">
      <c r="A902" s="6"/>
    </row>
    <row r="903" spans="1:1" x14ac:dyDescent="0.25">
      <c r="A903" s="6"/>
    </row>
    <row r="904" spans="1:1" x14ac:dyDescent="0.25">
      <c r="A904" s="6"/>
    </row>
    <row r="905" spans="1:1" x14ac:dyDescent="0.25">
      <c r="A905" s="6"/>
    </row>
    <row r="906" spans="1:1" x14ac:dyDescent="0.25">
      <c r="A906" s="6"/>
    </row>
    <row r="907" spans="1:1" x14ac:dyDescent="0.25">
      <c r="A907" s="6"/>
    </row>
    <row r="908" spans="1:1" x14ac:dyDescent="0.25">
      <c r="A908" s="6"/>
    </row>
    <row r="909" spans="1:1" x14ac:dyDescent="0.25">
      <c r="A909" s="6"/>
    </row>
    <row r="910" spans="1:1" x14ac:dyDescent="0.25">
      <c r="A910" s="6"/>
    </row>
    <row r="911" spans="1:1" x14ac:dyDescent="0.25">
      <c r="A911" s="6"/>
    </row>
    <row r="912" spans="1:1" x14ac:dyDescent="0.25">
      <c r="A912" s="6"/>
    </row>
    <row r="913" spans="1:1" x14ac:dyDescent="0.25">
      <c r="A913" s="6"/>
    </row>
    <row r="914" spans="1:1" x14ac:dyDescent="0.25">
      <c r="A914" s="6"/>
    </row>
    <row r="915" spans="1:1" x14ac:dyDescent="0.25">
      <c r="A915" s="6"/>
    </row>
    <row r="916" spans="1:1" x14ac:dyDescent="0.25">
      <c r="A916" s="6"/>
    </row>
    <row r="917" spans="1:1" x14ac:dyDescent="0.25">
      <c r="A917" s="6"/>
    </row>
    <row r="918" spans="1:1" x14ac:dyDescent="0.25">
      <c r="A918" s="6"/>
    </row>
    <row r="919" spans="1:1" x14ac:dyDescent="0.25">
      <c r="A919" s="6"/>
    </row>
    <row r="920" spans="1:1" x14ac:dyDescent="0.25">
      <c r="A920" s="6"/>
    </row>
    <row r="921" spans="1:1" x14ac:dyDescent="0.25">
      <c r="A921" s="6"/>
    </row>
    <row r="922" spans="1:1" x14ac:dyDescent="0.25">
      <c r="A922" s="6"/>
    </row>
    <row r="923" spans="1:1" x14ac:dyDescent="0.25">
      <c r="A923" s="6"/>
    </row>
    <row r="924" spans="1:1" x14ac:dyDescent="0.25">
      <c r="A924" s="6"/>
    </row>
    <row r="925" spans="1:1" x14ac:dyDescent="0.25">
      <c r="A925" s="6"/>
    </row>
    <row r="926" spans="1:1" x14ac:dyDescent="0.25">
      <c r="A926" s="6"/>
    </row>
    <row r="927" spans="1:1" x14ac:dyDescent="0.25">
      <c r="A927" s="6"/>
    </row>
    <row r="928" spans="1:1" x14ac:dyDescent="0.25">
      <c r="A928" s="6"/>
    </row>
    <row r="929" spans="1:1" x14ac:dyDescent="0.25">
      <c r="A929" s="6"/>
    </row>
    <row r="930" spans="1:1" x14ac:dyDescent="0.25">
      <c r="A930" s="6"/>
    </row>
    <row r="931" spans="1:1" x14ac:dyDescent="0.25">
      <c r="A931" s="6"/>
    </row>
    <row r="932" spans="1:1" x14ac:dyDescent="0.25">
      <c r="A932" s="6"/>
    </row>
    <row r="933" spans="1:1" x14ac:dyDescent="0.25">
      <c r="A933" s="6"/>
    </row>
    <row r="934" spans="1:1" x14ac:dyDescent="0.25">
      <c r="A934" s="6"/>
    </row>
    <row r="935" spans="1:1" x14ac:dyDescent="0.25">
      <c r="A935" s="6"/>
    </row>
    <row r="936" spans="1:1" x14ac:dyDescent="0.25">
      <c r="A936" s="6"/>
    </row>
    <row r="937" spans="1:1" x14ac:dyDescent="0.25">
      <c r="A937" s="6"/>
    </row>
    <row r="938" spans="1:1" x14ac:dyDescent="0.25">
      <c r="A938" s="6"/>
    </row>
    <row r="939" spans="1:1" x14ac:dyDescent="0.25">
      <c r="A939" s="6"/>
    </row>
    <row r="940" spans="1:1" x14ac:dyDescent="0.25">
      <c r="A940" s="6"/>
    </row>
    <row r="941" spans="1:1" x14ac:dyDescent="0.25">
      <c r="A941" s="6"/>
    </row>
    <row r="942" spans="1:1" x14ac:dyDescent="0.25">
      <c r="A942" s="6"/>
    </row>
    <row r="943" spans="1:1" x14ac:dyDescent="0.25">
      <c r="A943" s="6"/>
    </row>
    <row r="944" spans="1:1" x14ac:dyDescent="0.25">
      <c r="A944" s="6"/>
    </row>
    <row r="945" spans="1:1" x14ac:dyDescent="0.25">
      <c r="A945" s="6"/>
    </row>
    <row r="946" spans="1:1" x14ac:dyDescent="0.25">
      <c r="A946" s="6"/>
    </row>
    <row r="947" spans="1:1" x14ac:dyDescent="0.25">
      <c r="A947" s="6"/>
    </row>
    <row r="948" spans="1:1" x14ac:dyDescent="0.25">
      <c r="A948" s="6"/>
    </row>
    <row r="949" spans="1:1" x14ac:dyDescent="0.25">
      <c r="A949" s="6"/>
    </row>
    <row r="950" spans="1:1" x14ac:dyDescent="0.25">
      <c r="A950" s="6"/>
    </row>
    <row r="951" spans="1:1" x14ac:dyDescent="0.25">
      <c r="A951" s="6"/>
    </row>
    <row r="952" spans="1:1" x14ac:dyDescent="0.25">
      <c r="A952" s="6"/>
    </row>
    <row r="953" spans="1:1" x14ac:dyDescent="0.25">
      <c r="A953" s="6"/>
    </row>
    <row r="954" spans="1:1" x14ac:dyDescent="0.25">
      <c r="A954" s="6"/>
    </row>
    <row r="955" spans="1:1" x14ac:dyDescent="0.25">
      <c r="A955" s="6"/>
    </row>
    <row r="956" spans="1:1" x14ac:dyDescent="0.25">
      <c r="A956" s="6"/>
    </row>
    <row r="957" spans="1:1" x14ac:dyDescent="0.25">
      <c r="A957" s="6"/>
    </row>
    <row r="958" spans="1:1" x14ac:dyDescent="0.25">
      <c r="A958" s="6"/>
    </row>
    <row r="959" spans="1:1" x14ac:dyDescent="0.25">
      <c r="A959" s="6"/>
    </row>
    <row r="960" spans="1:1" x14ac:dyDescent="0.25">
      <c r="A960" s="6"/>
    </row>
    <row r="961" spans="1:1" x14ac:dyDescent="0.25">
      <c r="A961" s="6"/>
    </row>
    <row r="962" spans="1:1" x14ac:dyDescent="0.25">
      <c r="A962" s="6"/>
    </row>
    <row r="963" spans="1:1" x14ac:dyDescent="0.25">
      <c r="A963" s="6"/>
    </row>
    <row r="964" spans="1:1" x14ac:dyDescent="0.25">
      <c r="A964" s="6"/>
    </row>
    <row r="965" spans="1:1" x14ac:dyDescent="0.25">
      <c r="A965" s="6"/>
    </row>
    <row r="966" spans="1:1" x14ac:dyDescent="0.25">
      <c r="A966" s="6"/>
    </row>
    <row r="967" spans="1:1" x14ac:dyDescent="0.25">
      <c r="A967" s="6"/>
    </row>
    <row r="968" spans="1:1" x14ac:dyDescent="0.25">
      <c r="A968" s="6"/>
    </row>
    <row r="969" spans="1:1" x14ac:dyDescent="0.25">
      <c r="A969" s="6"/>
    </row>
    <row r="970" spans="1:1" x14ac:dyDescent="0.25">
      <c r="A970" s="6"/>
    </row>
    <row r="971" spans="1:1" x14ac:dyDescent="0.25">
      <c r="A971" s="6"/>
    </row>
    <row r="972" spans="1:1" x14ac:dyDescent="0.25">
      <c r="A972" s="6"/>
    </row>
    <row r="973" spans="1:1" x14ac:dyDescent="0.25">
      <c r="A973" s="6"/>
    </row>
    <row r="974" spans="1:1" x14ac:dyDescent="0.25">
      <c r="A974" s="6"/>
    </row>
    <row r="975" spans="1:1" x14ac:dyDescent="0.25">
      <c r="A975" s="6"/>
    </row>
    <row r="976" spans="1:1" x14ac:dyDescent="0.25">
      <c r="A976" s="6"/>
    </row>
    <row r="977" spans="1:1" x14ac:dyDescent="0.25">
      <c r="A977" s="6"/>
    </row>
    <row r="978" spans="1:1" x14ac:dyDescent="0.25">
      <c r="A978" s="6"/>
    </row>
    <row r="979" spans="1:1" x14ac:dyDescent="0.25">
      <c r="A979" s="6"/>
    </row>
    <row r="980" spans="1:1" x14ac:dyDescent="0.25">
      <c r="A980" s="6"/>
    </row>
    <row r="981" spans="1:1" x14ac:dyDescent="0.25">
      <c r="A981" s="6"/>
    </row>
    <row r="982" spans="1:1" x14ac:dyDescent="0.25">
      <c r="A982" s="6"/>
    </row>
    <row r="983" spans="1:1" x14ac:dyDescent="0.25">
      <c r="A983" s="6"/>
    </row>
    <row r="984" spans="1:1" x14ac:dyDescent="0.25">
      <c r="A984" s="6"/>
    </row>
    <row r="985" spans="1:1" x14ac:dyDescent="0.25">
      <c r="A985" s="6"/>
    </row>
    <row r="986" spans="1:1" x14ac:dyDescent="0.25">
      <c r="A986" s="6"/>
    </row>
    <row r="987" spans="1:1" x14ac:dyDescent="0.25">
      <c r="A987" s="6"/>
    </row>
    <row r="988" spans="1:1" x14ac:dyDescent="0.25">
      <c r="A988" s="6"/>
    </row>
    <row r="989" spans="1:1" x14ac:dyDescent="0.25">
      <c r="A989" s="6"/>
    </row>
    <row r="990" spans="1:1" x14ac:dyDescent="0.25">
      <c r="A990" s="6"/>
    </row>
    <row r="991" spans="1:1" x14ac:dyDescent="0.25">
      <c r="A991" s="6"/>
    </row>
    <row r="992" spans="1:1" x14ac:dyDescent="0.25">
      <c r="A992" s="6"/>
    </row>
    <row r="993" spans="1:1" x14ac:dyDescent="0.25">
      <c r="A993" s="6"/>
    </row>
    <row r="994" spans="1:1" x14ac:dyDescent="0.25">
      <c r="A994" s="6"/>
    </row>
    <row r="995" spans="1:1" x14ac:dyDescent="0.25">
      <c r="A995" s="6"/>
    </row>
    <row r="996" spans="1:1" x14ac:dyDescent="0.25">
      <c r="A996" s="6"/>
    </row>
    <row r="997" spans="1:1" x14ac:dyDescent="0.25">
      <c r="A997" s="6"/>
    </row>
    <row r="998" spans="1:1" x14ac:dyDescent="0.25">
      <c r="A998" s="6"/>
    </row>
    <row r="999" spans="1:1" x14ac:dyDescent="0.25">
      <c r="A999" s="6"/>
    </row>
    <row r="1000" spans="1:1" x14ac:dyDescent="0.25">
      <c r="A1000" s="6"/>
    </row>
    <row r="1001" spans="1:1" x14ac:dyDescent="0.25">
      <c r="A1001" s="6"/>
    </row>
    <row r="1002" spans="1:1" x14ac:dyDescent="0.25">
      <c r="A1002" s="6"/>
    </row>
    <row r="1003" spans="1:1" x14ac:dyDescent="0.25">
      <c r="A1003" s="6"/>
    </row>
    <row r="1004" spans="1:1" x14ac:dyDescent="0.25">
      <c r="A1004" s="6"/>
    </row>
    <row r="1005" spans="1:1" x14ac:dyDescent="0.25">
      <c r="A1005" s="6"/>
    </row>
    <row r="1006" spans="1:1" x14ac:dyDescent="0.25">
      <c r="A1006" s="6"/>
    </row>
    <row r="1007" spans="1:1" x14ac:dyDescent="0.25">
      <c r="A1007" s="6"/>
    </row>
    <row r="1008" spans="1:1" x14ac:dyDescent="0.25">
      <c r="A1008" s="6"/>
    </row>
    <row r="1009" spans="1:1" x14ac:dyDescent="0.25">
      <c r="A1009" s="6"/>
    </row>
    <row r="1010" spans="1:1" x14ac:dyDescent="0.25">
      <c r="A1010" s="6"/>
    </row>
    <row r="1011" spans="1:1" x14ac:dyDescent="0.25">
      <c r="A1011" s="6"/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  <row r="1248" spans="1:1" x14ac:dyDescent="0.25">
      <c r="A1248" s="6"/>
    </row>
    <row r="1249" spans="1:1" x14ac:dyDescent="0.25">
      <c r="A1249" s="6"/>
    </row>
    <row r="1250" spans="1:1" x14ac:dyDescent="0.25">
      <c r="A1250" s="6"/>
    </row>
    <row r="1251" spans="1:1" x14ac:dyDescent="0.25">
      <c r="A1251" s="6"/>
    </row>
    <row r="1252" spans="1:1" x14ac:dyDescent="0.25">
      <c r="A1252" s="6"/>
    </row>
    <row r="1253" spans="1:1" x14ac:dyDescent="0.25">
      <c r="A1253" s="6"/>
    </row>
    <row r="1254" spans="1:1" x14ac:dyDescent="0.25">
      <c r="A1254" s="6"/>
    </row>
    <row r="1255" spans="1:1" x14ac:dyDescent="0.25">
      <c r="A1255" s="6"/>
    </row>
    <row r="1256" spans="1:1" x14ac:dyDescent="0.25">
      <c r="A1256" s="6"/>
    </row>
    <row r="1257" spans="1:1" x14ac:dyDescent="0.25">
      <c r="A1257" s="6"/>
    </row>
    <row r="1258" spans="1:1" x14ac:dyDescent="0.25">
      <c r="A1258" s="6"/>
    </row>
    <row r="1259" spans="1:1" x14ac:dyDescent="0.25">
      <c r="A1259" s="6"/>
    </row>
    <row r="1260" spans="1:1" x14ac:dyDescent="0.25">
      <c r="A1260" s="6"/>
    </row>
    <row r="1261" spans="1:1" x14ac:dyDescent="0.25">
      <c r="A1261" s="6"/>
    </row>
    <row r="1262" spans="1:1" x14ac:dyDescent="0.25">
      <c r="A1262" s="6"/>
    </row>
    <row r="1263" spans="1:1" x14ac:dyDescent="0.25">
      <c r="A1263" s="6"/>
    </row>
    <row r="1264" spans="1:1" x14ac:dyDescent="0.25">
      <c r="A1264" s="6"/>
    </row>
    <row r="1265" spans="1:1" x14ac:dyDescent="0.25">
      <c r="A1265" s="6"/>
    </row>
    <row r="1266" spans="1:1" x14ac:dyDescent="0.25">
      <c r="A1266" s="6"/>
    </row>
    <row r="1267" spans="1:1" x14ac:dyDescent="0.25">
      <c r="A1267" s="6"/>
    </row>
    <row r="1268" spans="1:1" x14ac:dyDescent="0.25">
      <c r="A1268" s="6"/>
    </row>
    <row r="1269" spans="1:1" x14ac:dyDescent="0.25">
      <c r="A1269" s="6"/>
    </row>
    <row r="1270" spans="1:1" x14ac:dyDescent="0.25">
      <c r="A1270" s="6"/>
    </row>
    <row r="1271" spans="1:1" x14ac:dyDescent="0.25">
      <c r="A1271" s="6"/>
    </row>
    <row r="1272" spans="1:1" x14ac:dyDescent="0.25">
      <c r="A1272" s="6"/>
    </row>
    <row r="1273" spans="1:1" x14ac:dyDescent="0.25">
      <c r="A1273" s="6"/>
    </row>
    <row r="1274" spans="1:1" x14ac:dyDescent="0.25">
      <c r="A1274" s="6"/>
    </row>
    <row r="1275" spans="1:1" x14ac:dyDescent="0.25">
      <c r="A1275" s="6"/>
    </row>
    <row r="1276" spans="1:1" x14ac:dyDescent="0.25">
      <c r="A1276" s="6"/>
    </row>
    <row r="1277" spans="1:1" x14ac:dyDescent="0.25">
      <c r="A1277" s="6"/>
    </row>
    <row r="1278" spans="1:1" x14ac:dyDescent="0.25">
      <c r="A1278" s="6"/>
    </row>
    <row r="1279" spans="1:1" x14ac:dyDescent="0.25">
      <c r="A1279" s="6"/>
    </row>
    <row r="1280" spans="1:1" x14ac:dyDescent="0.25">
      <c r="A1280" s="6"/>
    </row>
    <row r="1281" spans="1:1" x14ac:dyDescent="0.25">
      <c r="A1281" s="6"/>
    </row>
    <row r="1282" spans="1:1" x14ac:dyDescent="0.25">
      <c r="A1282" s="6"/>
    </row>
    <row r="1283" spans="1:1" x14ac:dyDescent="0.25">
      <c r="A1283" s="6"/>
    </row>
    <row r="1284" spans="1:1" x14ac:dyDescent="0.25">
      <c r="A1284" s="6"/>
    </row>
    <row r="1285" spans="1:1" x14ac:dyDescent="0.25">
      <c r="A1285" s="6"/>
    </row>
    <row r="1286" spans="1:1" x14ac:dyDescent="0.25">
      <c r="A1286" s="6"/>
    </row>
    <row r="1287" spans="1:1" x14ac:dyDescent="0.25">
      <c r="A1287" s="6"/>
    </row>
    <row r="1288" spans="1:1" x14ac:dyDescent="0.25">
      <c r="A1288" s="6"/>
    </row>
    <row r="1289" spans="1:1" x14ac:dyDescent="0.25">
      <c r="A1289" s="6"/>
    </row>
    <row r="1290" spans="1:1" x14ac:dyDescent="0.25">
      <c r="A1290" s="6"/>
    </row>
    <row r="1291" spans="1:1" x14ac:dyDescent="0.25">
      <c r="A1291" s="6"/>
    </row>
    <row r="1292" spans="1:1" x14ac:dyDescent="0.25">
      <c r="A1292" s="6"/>
    </row>
    <row r="1293" spans="1:1" x14ac:dyDescent="0.25">
      <c r="A1293" s="6"/>
    </row>
    <row r="1294" spans="1:1" x14ac:dyDescent="0.25">
      <c r="A1294" s="6"/>
    </row>
    <row r="1295" spans="1:1" x14ac:dyDescent="0.25">
      <c r="A1295" s="6"/>
    </row>
    <row r="1296" spans="1:1" x14ac:dyDescent="0.25">
      <c r="A1296" s="6"/>
    </row>
    <row r="1297" spans="1:1" x14ac:dyDescent="0.25">
      <c r="A1297" s="6"/>
    </row>
    <row r="1298" spans="1:1" x14ac:dyDescent="0.25">
      <c r="A1298" s="6"/>
    </row>
    <row r="1299" spans="1:1" x14ac:dyDescent="0.25">
      <c r="A1299" s="6"/>
    </row>
    <row r="1300" spans="1:1" x14ac:dyDescent="0.25">
      <c r="A1300" s="6"/>
    </row>
    <row r="1301" spans="1:1" x14ac:dyDescent="0.25">
      <c r="A1301" s="6"/>
    </row>
    <row r="1302" spans="1:1" x14ac:dyDescent="0.25">
      <c r="A1302" s="6"/>
    </row>
    <row r="1303" spans="1:1" x14ac:dyDescent="0.25">
      <c r="A1303" s="6"/>
    </row>
    <row r="1304" spans="1:1" x14ac:dyDescent="0.25">
      <c r="A1304" s="6"/>
    </row>
    <row r="1305" spans="1:1" x14ac:dyDescent="0.25">
      <c r="A1305" s="6"/>
    </row>
    <row r="1306" spans="1:1" x14ac:dyDescent="0.25">
      <c r="A1306" s="6"/>
    </row>
    <row r="1307" spans="1:1" x14ac:dyDescent="0.25">
      <c r="A1307" s="6"/>
    </row>
    <row r="1308" spans="1:1" x14ac:dyDescent="0.25">
      <c r="A1308" s="6"/>
    </row>
    <row r="1309" spans="1:1" x14ac:dyDescent="0.25">
      <c r="A1309" s="6"/>
    </row>
    <row r="1310" spans="1:1" x14ac:dyDescent="0.25">
      <c r="A1310" s="6"/>
    </row>
    <row r="1311" spans="1:1" x14ac:dyDescent="0.25">
      <c r="A1311" s="6"/>
    </row>
    <row r="1312" spans="1:1" x14ac:dyDescent="0.25">
      <c r="A1312" s="6"/>
    </row>
    <row r="1313" spans="1:1" x14ac:dyDescent="0.25">
      <c r="A1313" s="6"/>
    </row>
    <row r="1314" spans="1:1" x14ac:dyDescent="0.25">
      <c r="A1314" s="6"/>
    </row>
    <row r="1315" spans="1:1" x14ac:dyDescent="0.25">
      <c r="A1315" s="6"/>
    </row>
    <row r="1316" spans="1:1" x14ac:dyDescent="0.25">
      <c r="A1316" s="6"/>
    </row>
    <row r="1317" spans="1:1" x14ac:dyDescent="0.25">
      <c r="A1317" s="6"/>
    </row>
    <row r="1318" spans="1:1" x14ac:dyDescent="0.25">
      <c r="A1318" s="6"/>
    </row>
    <row r="1319" spans="1:1" x14ac:dyDescent="0.25">
      <c r="A1319" s="6"/>
    </row>
    <row r="1320" spans="1:1" x14ac:dyDescent="0.25">
      <c r="A1320" s="6"/>
    </row>
    <row r="1321" spans="1:1" x14ac:dyDescent="0.25">
      <c r="A1321" s="6"/>
    </row>
    <row r="1322" spans="1:1" x14ac:dyDescent="0.25">
      <c r="A1322" s="6"/>
    </row>
    <row r="1323" spans="1:1" x14ac:dyDescent="0.25">
      <c r="A1323" s="6"/>
    </row>
    <row r="1324" spans="1:1" x14ac:dyDescent="0.25">
      <c r="A1324" s="6"/>
    </row>
    <row r="1325" spans="1:1" x14ac:dyDescent="0.25">
      <c r="A1325" s="6"/>
    </row>
    <row r="1326" spans="1:1" x14ac:dyDescent="0.25">
      <c r="A1326" s="6"/>
    </row>
    <row r="1327" spans="1:1" x14ac:dyDescent="0.25">
      <c r="A1327" s="6"/>
    </row>
    <row r="1328" spans="1:1" x14ac:dyDescent="0.25">
      <c r="A1328" s="6"/>
    </row>
    <row r="1329" spans="1:1" x14ac:dyDescent="0.25">
      <c r="A1329" s="6"/>
    </row>
    <row r="1330" spans="1:1" x14ac:dyDescent="0.25">
      <c r="A1330" s="6"/>
    </row>
    <row r="1331" spans="1:1" x14ac:dyDescent="0.25">
      <c r="A1331" s="6"/>
    </row>
    <row r="1332" spans="1:1" x14ac:dyDescent="0.25">
      <c r="A1332" s="6"/>
    </row>
    <row r="1333" spans="1:1" x14ac:dyDescent="0.25">
      <c r="A1333" s="6"/>
    </row>
    <row r="1334" spans="1:1" x14ac:dyDescent="0.25">
      <c r="A1334" s="6"/>
    </row>
    <row r="1335" spans="1:1" x14ac:dyDescent="0.25">
      <c r="A1335" s="6"/>
    </row>
    <row r="1336" spans="1:1" x14ac:dyDescent="0.25">
      <c r="A1336" s="6"/>
    </row>
    <row r="1337" spans="1:1" x14ac:dyDescent="0.25">
      <c r="A1337" s="6"/>
    </row>
    <row r="1338" spans="1:1" x14ac:dyDescent="0.25">
      <c r="A1338" s="6"/>
    </row>
    <row r="1339" spans="1:1" x14ac:dyDescent="0.25">
      <c r="A1339" s="6"/>
    </row>
    <row r="1340" spans="1:1" x14ac:dyDescent="0.25">
      <c r="A1340" s="6"/>
    </row>
    <row r="1341" spans="1:1" x14ac:dyDescent="0.25">
      <c r="A1341" s="6"/>
    </row>
    <row r="1342" spans="1:1" x14ac:dyDescent="0.25">
      <c r="A1342" s="6"/>
    </row>
    <row r="1343" spans="1:1" x14ac:dyDescent="0.25">
      <c r="A1343" s="6"/>
    </row>
    <row r="1344" spans="1:1" x14ac:dyDescent="0.25">
      <c r="A1344" s="6"/>
    </row>
    <row r="1345" spans="1:1" x14ac:dyDescent="0.25">
      <c r="A1345" s="6"/>
    </row>
    <row r="1346" spans="1:1" x14ac:dyDescent="0.25">
      <c r="A1346" s="6"/>
    </row>
    <row r="1347" spans="1:1" x14ac:dyDescent="0.25">
      <c r="A1347" s="6"/>
    </row>
    <row r="1348" spans="1:1" x14ac:dyDescent="0.25">
      <c r="A1348" s="6"/>
    </row>
    <row r="1349" spans="1:1" x14ac:dyDescent="0.25">
      <c r="A1349" s="6"/>
    </row>
    <row r="1350" spans="1:1" x14ac:dyDescent="0.25">
      <c r="A1350" s="6"/>
    </row>
    <row r="1351" spans="1:1" x14ac:dyDescent="0.25">
      <c r="A1351" s="6"/>
    </row>
    <row r="1352" spans="1:1" x14ac:dyDescent="0.25">
      <c r="A1352" s="6"/>
    </row>
    <row r="1353" spans="1:1" x14ac:dyDescent="0.25">
      <c r="A1353" s="6"/>
    </row>
    <row r="1354" spans="1:1" x14ac:dyDescent="0.25">
      <c r="A1354" s="6"/>
    </row>
    <row r="1355" spans="1:1" x14ac:dyDescent="0.25">
      <c r="A1355" s="6"/>
    </row>
    <row r="1356" spans="1:1" x14ac:dyDescent="0.25">
      <c r="A1356" s="6"/>
    </row>
    <row r="1357" spans="1:1" x14ac:dyDescent="0.25">
      <c r="A1357" s="6"/>
    </row>
    <row r="1358" spans="1:1" x14ac:dyDescent="0.25">
      <c r="A1358" s="6"/>
    </row>
    <row r="1359" spans="1:1" x14ac:dyDescent="0.25">
      <c r="A1359" s="6"/>
    </row>
    <row r="1360" spans="1:1" x14ac:dyDescent="0.25">
      <c r="A1360" s="6"/>
    </row>
    <row r="1361" spans="1:1" x14ac:dyDescent="0.25">
      <c r="A1361" s="6"/>
    </row>
    <row r="1362" spans="1:1" x14ac:dyDescent="0.25">
      <c r="A1362" s="6"/>
    </row>
    <row r="1363" spans="1:1" x14ac:dyDescent="0.25">
      <c r="A1363" s="6"/>
    </row>
    <row r="1364" spans="1:1" x14ac:dyDescent="0.25">
      <c r="A1364" s="6"/>
    </row>
    <row r="1365" spans="1:1" x14ac:dyDescent="0.25">
      <c r="A1365" s="6"/>
    </row>
    <row r="1366" spans="1:1" x14ac:dyDescent="0.25">
      <c r="A1366" s="6"/>
    </row>
    <row r="1367" spans="1:1" x14ac:dyDescent="0.25">
      <c r="A1367" s="6"/>
    </row>
    <row r="1368" spans="1:1" x14ac:dyDescent="0.25">
      <c r="A1368" s="6"/>
    </row>
    <row r="1369" spans="1:1" x14ac:dyDescent="0.25">
      <c r="A1369" s="6"/>
    </row>
    <row r="1370" spans="1:1" x14ac:dyDescent="0.25">
      <c r="A1370" s="6"/>
    </row>
    <row r="1371" spans="1:1" x14ac:dyDescent="0.25">
      <c r="A1371" s="6"/>
    </row>
    <row r="1372" spans="1:1" x14ac:dyDescent="0.25">
      <c r="A1372" s="6"/>
    </row>
    <row r="1373" spans="1:1" x14ac:dyDescent="0.25">
      <c r="A1373" s="6"/>
    </row>
    <row r="1374" spans="1:1" x14ac:dyDescent="0.25">
      <c r="A1374" s="6"/>
    </row>
    <row r="1375" spans="1:1" x14ac:dyDescent="0.25">
      <c r="A1375" s="6"/>
    </row>
    <row r="1376" spans="1:1" x14ac:dyDescent="0.25">
      <c r="A1376" s="6"/>
    </row>
    <row r="1377" spans="1:1" x14ac:dyDescent="0.25">
      <c r="A1377" s="6"/>
    </row>
    <row r="1378" spans="1:1" x14ac:dyDescent="0.25">
      <c r="A1378" s="6"/>
    </row>
    <row r="1379" spans="1:1" x14ac:dyDescent="0.25">
      <c r="A1379" s="6"/>
    </row>
    <row r="1380" spans="1:1" x14ac:dyDescent="0.25">
      <c r="A1380" s="6"/>
    </row>
    <row r="1381" spans="1:1" x14ac:dyDescent="0.25">
      <c r="A1381" s="6"/>
    </row>
    <row r="1382" spans="1:1" x14ac:dyDescent="0.25">
      <c r="A1382" s="6"/>
    </row>
    <row r="1383" spans="1:1" x14ac:dyDescent="0.25">
      <c r="A1383" s="6"/>
    </row>
    <row r="1384" spans="1:1" x14ac:dyDescent="0.25">
      <c r="A1384" s="6"/>
    </row>
    <row r="1385" spans="1:1" x14ac:dyDescent="0.25">
      <c r="A1385" s="6"/>
    </row>
    <row r="1386" spans="1:1" x14ac:dyDescent="0.25">
      <c r="A1386" s="6"/>
    </row>
    <row r="1387" spans="1:1" x14ac:dyDescent="0.25">
      <c r="A1387" s="6"/>
    </row>
    <row r="1388" spans="1:1" x14ac:dyDescent="0.25">
      <c r="A1388" s="6"/>
    </row>
    <row r="1389" spans="1:1" x14ac:dyDescent="0.25">
      <c r="A1389" s="6"/>
    </row>
    <row r="1390" spans="1:1" x14ac:dyDescent="0.25">
      <c r="A1390" s="6"/>
    </row>
    <row r="1391" spans="1:1" x14ac:dyDescent="0.25">
      <c r="A1391" s="6"/>
    </row>
    <row r="1392" spans="1:1" x14ac:dyDescent="0.25">
      <c r="A1392" s="6"/>
    </row>
    <row r="1393" spans="1:1" x14ac:dyDescent="0.25">
      <c r="A1393" s="6"/>
    </row>
    <row r="1394" spans="1:1" x14ac:dyDescent="0.25">
      <c r="A1394" s="6"/>
    </row>
    <row r="1395" spans="1:1" x14ac:dyDescent="0.25">
      <c r="A1395" s="6"/>
    </row>
    <row r="1396" spans="1:1" x14ac:dyDescent="0.25">
      <c r="A1396" s="6"/>
    </row>
    <row r="1397" spans="1:1" x14ac:dyDescent="0.25">
      <c r="A1397" s="6"/>
    </row>
    <row r="1398" spans="1:1" x14ac:dyDescent="0.25">
      <c r="A1398" s="6"/>
    </row>
    <row r="1399" spans="1:1" x14ac:dyDescent="0.25">
      <c r="A1399" s="6"/>
    </row>
    <row r="1400" spans="1:1" x14ac:dyDescent="0.25">
      <c r="A1400" s="6"/>
    </row>
    <row r="1401" spans="1:1" x14ac:dyDescent="0.25">
      <c r="A1401" s="6"/>
    </row>
    <row r="1402" spans="1:1" x14ac:dyDescent="0.25">
      <c r="A1402" s="6"/>
    </row>
    <row r="1403" spans="1:1" x14ac:dyDescent="0.25">
      <c r="A1403" s="6"/>
    </row>
    <row r="1404" spans="1:1" x14ac:dyDescent="0.25">
      <c r="A1404" s="6"/>
    </row>
    <row r="1405" spans="1:1" x14ac:dyDescent="0.25">
      <c r="A1405" s="6"/>
    </row>
    <row r="1406" spans="1:1" x14ac:dyDescent="0.25">
      <c r="A1406" s="6"/>
    </row>
    <row r="1407" spans="1:1" x14ac:dyDescent="0.25">
      <c r="A1407" s="6"/>
    </row>
    <row r="1408" spans="1:1" x14ac:dyDescent="0.25">
      <c r="A1408" s="6"/>
    </row>
    <row r="1409" spans="1:1" x14ac:dyDescent="0.25">
      <c r="A1409" s="6"/>
    </row>
    <row r="1410" spans="1:1" x14ac:dyDescent="0.25">
      <c r="A1410" s="6"/>
    </row>
    <row r="1411" spans="1:1" x14ac:dyDescent="0.25">
      <c r="A1411" s="6"/>
    </row>
    <row r="1412" spans="1:1" x14ac:dyDescent="0.25">
      <c r="A1412" s="6"/>
    </row>
    <row r="1413" spans="1:1" x14ac:dyDescent="0.25">
      <c r="A1413" s="6"/>
    </row>
    <row r="1414" spans="1:1" x14ac:dyDescent="0.25">
      <c r="A1414" s="6"/>
    </row>
    <row r="1415" spans="1:1" x14ac:dyDescent="0.25">
      <c r="A1415" s="6"/>
    </row>
    <row r="1416" spans="1:1" x14ac:dyDescent="0.25">
      <c r="A1416" s="6"/>
    </row>
    <row r="1417" spans="1:1" x14ac:dyDescent="0.25">
      <c r="A1417" s="6"/>
    </row>
    <row r="1418" spans="1:1" x14ac:dyDescent="0.25">
      <c r="A1418" s="6"/>
    </row>
    <row r="1419" spans="1:1" x14ac:dyDescent="0.25">
      <c r="A1419" s="6"/>
    </row>
    <row r="1420" spans="1:1" x14ac:dyDescent="0.25">
      <c r="A1420" s="6"/>
    </row>
    <row r="1421" spans="1:1" x14ac:dyDescent="0.25">
      <c r="A1421" s="6"/>
    </row>
    <row r="1422" spans="1:1" x14ac:dyDescent="0.25">
      <c r="A1422" s="6"/>
    </row>
    <row r="1423" spans="1:1" x14ac:dyDescent="0.25">
      <c r="A1423" s="6"/>
    </row>
    <row r="1424" spans="1:1" x14ac:dyDescent="0.25">
      <c r="A1424" s="6"/>
    </row>
    <row r="1425" spans="1:1" x14ac:dyDescent="0.25">
      <c r="A1425" s="6"/>
    </row>
    <row r="1426" spans="1:1" x14ac:dyDescent="0.25">
      <c r="A1426" s="6"/>
    </row>
    <row r="1427" spans="1:1" x14ac:dyDescent="0.25">
      <c r="A1427" s="6"/>
    </row>
    <row r="1428" spans="1:1" x14ac:dyDescent="0.25">
      <c r="A1428" s="6"/>
    </row>
    <row r="1429" spans="1:1" x14ac:dyDescent="0.25">
      <c r="A1429" s="6"/>
    </row>
    <row r="1430" spans="1:1" x14ac:dyDescent="0.25">
      <c r="A1430" s="6"/>
    </row>
    <row r="1431" spans="1:1" x14ac:dyDescent="0.25">
      <c r="A1431" s="6"/>
    </row>
    <row r="1432" spans="1:1" x14ac:dyDescent="0.25">
      <c r="A1432" s="6"/>
    </row>
    <row r="1433" spans="1:1" x14ac:dyDescent="0.25">
      <c r="A1433" s="6"/>
    </row>
    <row r="1434" spans="1:1" x14ac:dyDescent="0.25">
      <c r="A1434" s="6"/>
    </row>
    <row r="1435" spans="1:1" x14ac:dyDescent="0.25">
      <c r="A1435" s="6"/>
    </row>
    <row r="1436" spans="1:1" x14ac:dyDescent="0.25">
      <c r="A1436" s="6"/>
    </row>
    <row r="1437" spans="1:1" x14ac:dyDescent="0.25">
      <c r="A1437" s="6"/>
    </row>
    <row r="1438" spans="1:1" x14ac:dyDescent="0.25">
      <c r="A1438" s="6"/>
    </row>
    <row r="1439" spans="1:1" x14ac:dyDescent="0.25">
      <c r="A1439" s="6"/>
    </row>
    <row r="1440" spans="1:1" x14ac:dyDescent="0.25">
      <c r="A1440" s="6"/>
    </row>
    <row r="1441" spans="1:1" x14ac:dyDescent="0.25">
      <c r="A1441" s="6"/>
    </row>
    <row r="1442" spans="1:1" x14ac:dyDescent="0.25">
      <c r="A1442" s="6"/>
    </row>
    <row r="1443" spans="1:1" x14ac:dyDescent="0.25">
      <c r="A1443" s="6"/>
    </row>
    <row r="1444" spans="1:1" x14ac:dyDescent="0.25">
      <c r="A1444" s="6"/>
    </row>
    <row r="1445" spans="1:1" x14ac:dyDescent="0.25">
      <c r="A1445" s="6"/>
    </row>
    <row r="1446" spans="1:1" x14ac:dyDescent="0.25">
      <c r="A1446" s="6"/>
    </row>
    <row r="1447" spans="1:1" x14ac:dyDescent="0.25">
      <c r="A1447" s="6"/>
    </row>
    <row r="1448" spans="1:1" x14ac:dyDescent="0.25">
      <c r="A1448" s="6"/>
    </row>
    <row r="1449" spans="1:1" x14ac:dyDescent="0.25">
      <c r="A1449" s="6"/>
    </row>
    <row r="1450" spans="1:1" x14ac:dyDescent="0.25">
      <c r="A1450" s="6"/>
    </row>
    <row r="1451" spans="1:1" x14ac:dyDescent="0.25">
      <c r="A1451" s="6"/>
    </row>
    <row r="1452" spans="1:1" x14ac:dyDescent="0.25">
      <c r="A1452" s="6"/>
    </row>
    <row r="1453" spans="1:1" x14ac:dyDescent="0.25">
      <c r="A1453" s="6"/>
    </row>
    <row r="1454" spans="1:1" x14ac:dyDescent="0.25">
      <c r="A1454" s="6"/>
    </row>
    <row r="1455" spans="1:1" x14ac:dyDescent="0.25">
      <c r="A1455" s="6"/>
    </row>
    <row r="1456" spans="1:1" x14ac:dyDescent="0.25">
      <c r="A1456" s="6"/>
    </row>
    <row r="1457" spans="1:1" x14ac:dyDescent="0.25">
      <c r="A1457" s="6"/>
    </row>
    <row r="1458" spans="1:1" x14ac:dyDescent="0.25">
      <c r="A1458" s="6"/>
    </row>
    <row r="1459" spans="1:1" x14ac:dyDescent="0.25">
      <c r="A1459" s="6"/>
    </row>
    <row r="1460" spans="1:1" x14ac:dyDescent="0.25">
      <c r="A1460" s="6"/>
    </row>
    <row r="1461" spans="1:1" x14ac:dyDescent="0.25">
      <c r="A1461" s="6"/>
    </row>
    <row r="1462" spans="1:1" x14ac:dyDescent="0.25">
      <c r="A1462" s="6"/>
    </row>
    <row r="1463" spans="1:1" x14ac:dyDescent="0.25">
      <c r="A1463" s="6"/>
    </row>
    <row r="1464" spans="1:1" x14ac:dyDescent="0.25">
      <c r="A1464" s="6"/>
    </row>
    <row r="1465" spans="1:1" x14ac:dyDescent="0.25">
      <c r="A1465" s="6"/>
    </row>
    <row r="1466" spans="1:1" x14ac:dyDescent="0.25">
      <c r="A1466" s="6"/>
    </row>
    <row r="1467" spans="1:1" x14ac:dyDescent="0.25">
      <c r="A1467" s="6"/>
    </row>
    <row r="1468" spans="1:1" x14ac:dyDescent="0.25">
      <c r="A1468" s="6"/>
    </row>
    <row r="1469" spans="1:1" x14ac:dyDescent="0.25">
      <c r="A1469" s="6"/>
    </row>
    <row r="1470" spans="1:1" x14ac:dyDescent="0.25">
      <c r="A1470" s="6"/>
    </row>
    <row r="1471" spans="1:1" x14ac:dyDescent="0.25">
      <c r="A1471" s="6"/>
    </row>
    <row r="1472" spans="1:1" x14ac:dyDescent="0.25">
      <c r="A1472" s="6"/>
    </row>
    <row r="1473" spans="1:1" x14ac:dyDescent="0.25">
      <c r="A1473" s="6"/>
    </row>
    <row r="1474" spans="1:1" x14ac:dyDescent="0.25">
      <c r="A1474" s="6"/>
    </row>
    <row r="1475" spans="1:1" x14ac:dyDescent="0.25">
      <c r="A1475" s="6"/>
    </row>
    <row r="1476" spans="1:1" x14ac:dyDescent="0.25">
      <c r="A1476" s="6"/>
    </row>
    <row r="1477" spans="1:1" x14ac:dyDescent="0.25">
      <c r="A1477" s="6"/>
    </row>
    <row r="1478" spans="1:1" x14ac:dyDescent="0.25">
      <c r="A1478" s="6"/>
    </row>
    <row r="1479" spans="1:1" x14ac:dyDescent="0.25">
      <c r="A1479" s="6"/>
    </row>
    <row r="1480" spans="1:1" x14ac:dyDescent="0.25">
      <c r="A1480" s="6"/>
    </row>
    <row r="1481" spans="1:1" x14ac:dyDescent="0.25">
      <c r="A1481" s="6"/>
    </row>
    <row r="1482" spans="1:1" x14ac:dyDescent="0.25">
      <c r="A1482" s="6"/>
    </row>
    <row r="1483" spans="1:1" x14ac:dyDescent="0.25">
      <c r="A1483" s="6"/>
    </row>
    <row r="1484" spans="1:1" x14ac:dyDescent="0.25">
      <c r="A1484" s="6"/>
    </row>
    <row r="1485" spans="1:1" x14ac:dyDescent="0.25">
      <c r="A1485" s="6"/>
    </row>
    <row r="1486" spans="1:1" x14ac:dyDescent="0.25">
      <c r="A1486" s="6"/>
    </row>
    <row r="1487" spans="1:1" x14ac:dyDescent="0.25">
      <c r="A1487" s="6"/>
    </row>
    <row r="1488" spans="1:1" x14ac:dyDescent="0.25">
      <c r="A1488" s="6"/>
    </row>
    <row r="1489" spans="1:1" x14ac:dyDescent="0.25">
      <c r="A1489" s="6"/>
    </row>
    <row r="1490" spans="1:1" x14ac:dyDescent="0.25">
      <c r="A1490" s="6"/>
    </row>
    <row r="1491" spans="1:1" x14ac:dyDescent="0.25">
      <c r="A1491" s="6"/>
    </row>
    <row r="1492" spans="1:1" x14ac:dyDescent="0.25">
      <c r="A1492" s="6"/>
    </row>
    <row r="1493" spans="1:1" x14ac:dyDescent="0.25">
      <c r="A1493" s="6"/>
    </row>
    <row r="1494" spans="1:1" x14ac:dyDescent="0.25">
      <c r="A1494" s="6"/>
    </row>
    <row r="1495" spans="1:1" x14ac:dyDescent="0.25">
      <c r="A1495" s="6"/>
    </row>
    <row r="1496" spans="1:1" x14ac:dyDescent="0.25">
      <c r="A1496" s="6"/>
    </row>
    <row r="1497" spans="1:1" x14ac:dyDescent="0.25">
      <c r="A1497" s="6"/>
    </row>
    <row r="1498" spans="1:1" x14ac:dyDescent="0.25">
      <c r="A1498" s="6"/>
    </row>
    <row r="1499" spans="1:1" x14ac:dyDescent="0.25">
      <c r="A1499" s="6"/>
    </row>
    <row r="1500" spans="1:1" x14ac:dyDescent="0.25">
      <c r="A1500" s="6"/>
    </row>
    <row r="1501" spans="1:1" x14ac:dyDescent="0.25">
      <c r="A1501" s="6"/>
    </row>
    <row r="1502" spans="1:1" x14ac:dyDescent="0.25">
      <c r="A1502" s="6"/>
    </row>
    <row r="1503" spans="1:1" x14ac:dyDescent="0.25">
      <c r="A1503" s="6"/>
    </row>
    <row r="1504" spans="1:1" x14ac:dyDescent="0.25">
      <c r="A1504" s="6"/>
    </row>
    <row r="1505" spans="1:1" x14ac:dyDescent="0.25">
      <c r="A1505" s="6"/>
    </row>
    <row r="1506" spans="1:1" x14ac:dyDescent="0.25">
      <c r="A1506" s="6"/>
    </row>
    <row r="1507" spans="1:1" x14ac:dyDescent="0.25">
      <c r="A1507" s="6"/>
    </row>
    <row r="1508" spans="1:1" x14ac:dyDescent="0.25">
      <c r="A1508" s="6"/>
    </row>
    <row r="1509" spans="1:1" x14ac:dyDescent="0.25">
      <c r="A1509" s="6"/>
    </row>
    <row r="1510" spans="1:1" x14ac:dyDescent="0.25">
      <c r="A1510" s="6"/>
    </row>
    <row r="1511" spans="1:1" x14ac:dyDescent="0.25">
      <c r="A1511" s="6"/>
    </row>
    <row r="1512" spans="1:1" x14ac:dyDescent="0.25">
      <c r="A1512" s="6"/>
    </row>
    <row r="1513" spans="1:1" x14ac:dyDescent="0.25">
      <c r="A1513" s="6"/>
    </row>
    <row r="1514" spans="1:1" x14ac:dyDescent="0.25">
      <c r="A1514" s="6"/>
    </row>
    <row r="1515" spans="1:1" x14ac:dyDescent="0.25">
      <c r="A1515" s="6"/>
    </row>
    <row r="1516" spans="1:1" x14ac:dyDescent="0.25">
      <c r="A1516" s="6"/>
    </row>
    <row r="1517" spans="1:1" x14ac:dyDescent="0.25">
      <c r="A1517" s="6"/>
    </row>
    <row r="1518" spans="1:1" x14ac:dyDescent="0.25">
      <c r="A1518" s="6"/>
    </row>
    <row r="1519" spans="1:1" x14ac:dyDescent="0.25">
      <c r="A1519" s="6"/>
    </row>
    <row r="1520" spans="1:1" x14ac:dyDescent="0.25">
      <c r="A1520" s="6"/>
    </row>
    <row r="1521" spans="1:1" x14ac:dyDescent="0.25">
      <c r="A1521" s="6"/>
    </row>
    <row r="1522" spans="1:1" x14ac:dyDescent="0.25">
      <c r="A1522" s="6"/>
    </row>
    <row r="1523" spans="1:1" x14ac:dyDescent="0.25">
      <c r="A1523" s="6"/>
    </row>
    <row r="1524" spans="1:1" x14ac:dyDescent="0.25">
      <c r="A1524" s="6"/>
    </row>
    <row r="1525" spans="1:1" x14ac:dyDescent="0.25">
      <c r="A1525" s="6"/>
    </row>
    <row r="1526" spans="1:1" x14ac:dyDescent="0.25">
      <c r="A1526" s="6"/>
    </row>
    <row r="1527" spans="1:1" x14ac:dyDescent="0.25">
      <c r="A1527" s="6"/>
    </row>
    <row r="1528" spans="1:1" x14ac:dyDescent="0.25">
      <c r="A1528" s="6"/>
    </row>
    <row r="1529" spans="1:1" x14ac:dyDescent="0.25">
      <c r="A1529" s="6"/>
    </row>
    <row r="1530" spans="1:1" x14ac:dyDescent="0.25">
      <c r="A1530" s="6"/>
    </row>
    <row r="1531" spans="1:1" x14ac:dyDescent="0.25">
      <c r="A1531" s="6"/>
    </row>
    <row r="1532" spans="1:1" x14ac:dyDescent="0.25">
      <c r="A1532" s="6"/>
    </row>
    <row r="1533" spans="1:1" x14ac:dyDescent="0.25">
      <c r="A1533" s="6"/>
    </row>
    <row r="1534" spans="1:1" x14ac:dyDescent="0.25">
      <c r="A1534" s="6"/>
    </row>
    <row r="1535" spans="1:1" x14ac:dyDescent="0.25">
      <c r="A1535" s="6"/>
    </row>
    <row r="1536" spans="1:1" x14ac:dyDescent="0.25">
      <c r="A1536" s="6"/>
    </row>
    <row r="1537" spans="1:1" x14ac:dyDescent="0.25">
      <c r="A1537" s="6"/>
    </row>
    <row r="1538" spans="1:1" x14ac:dyDescent="0.25">
      <c r="A1538" s="6"/>
    </row>
    <row r="1539" spans="1:1" x14ac:dyDescent="0.25">
      <c r="A1539" s="6"/>
    </row>
    <row r="1540" spans="1:1" x14ac:dyDescent="0.25">
      <c r="A1540" s="6"/>
    </row>
    <row r="1541" spans="1:1" x14ac:dyDescent="0.25">
      <c r="A1541" s="6"/>
    </row>
    <row r="1542" spans="1:1" x14ac:dyDescent="0.25">
      <c r="A1542" s="6"/>
    </row>
    <row r="1543" spans="1:1" x14ac:dyDescent="0.25">
      <c r="A1543" s="6"/>
    </row>
    <row r="1544" spans="1:1" x14ac:dyDescent="0.25">
      <c r="A1544" s="6"/>
    </row>
    <row r="1545" spans="1:1" x14ac:dyDescent="0.25">
      <c r="A1545" s="6"/>
    </row>
    <row r="1546" spans="1:1" x14ac:dyDescent="0.25">
      <c r="A1546" s="6"/>
    </row>
    <row r="1547" spans="1:1" x14ac:dyDescent="0.25">
      <c r="A1547" s="6"/>
    </row>
    <row r="1548" spans="1:1" x14ac:dyDescent="0.25">
      <c r="A1548" s="6"/>
    </row>
    <row r="1549" spans="1:1" x14ac:dyDescent="0.25">
      <c r="A1549" s="6"/>
    </row>
    <row r="1550" spans="1:1" x14ac:dyDescent="0.25">
      <c r="A1550" s="6"/>
    </row>
    <row r="1551" spans="1:1" x14ac:dyDescent="0.25">
      <c r="A1551" s="6"/>
    </row>
    <row r="1552" spans="1:1" x14ac:dyDescent="0.25">
      <c r="A1552" s="6"/>
    </row>
    <row r="1553" spans="1:1" x14ac:dyDescent="0.25">
      <c r="A1553" s="6"/>
    </row>
    <row r="1554" spans="1:1" x14ac:dyDescent="0.25">
      <c r="A1554" s="6"/>
    </row>
    <row r="1555" spans="1:1" x14ac:dyDescent="0.25">
      <c r="A1555" s="6"/>
    </row>
    <row r="1556" spans="1:1" x14ac:dyDescent="0.25">
      <c r="A1556" s="6"/>
    </row>
    <row r="1557" spans="1:1" x14ac:dyDescent="0.25">
      <c r="A1557" s="6"/>
    </row>
    <row r="1558" spans="1:1" x14ac:dyDescent="0.25">
      <c r="A1558" s="6"/>
    </row>
    <row r="1559" spans="1:1" x14ac:dyDescent="0.25">
      <c r="A1559" s="6"/>
    </row>
    <row r="1560" spans="1:1" x14ac:dyDescent="0.25">
      <c r="A1560" s="6"/>
    </row>
    <row r="1561" spans="1:1" x14ac:dyDescent="0.25">
      <c r="A1561" s="6"/>
    </row>
    <row r="1562" spans="1:1" x14ac:dyDescent="0.25">
      <c r="A1562" s="6"/>
    </row>
    <row r="1563" spans="1:1" x14ac:dyDescent="0.25">
      <c r="A1563" s="6"/>
    </row>
    <row r="1564" spans="1:1" x14ac:dyDescent="0.25">
      <c r="A1564" s="6"/>
    </row>
    <row r="1565" spans="1:1" x14ac:dyDescent="0.25">
      <c r="A1565" s="6"/>
    </row>
    <row r="1566" spans="1:1" x14ac:dyDescent="0.25">
      <c r="A1566" s="6"/>
    </row>
    <row r="1567" spans="1:1" x14ac:dyDescent="0.25">
      <c r="A1567" s="6"/>
    </row>
    <row r="1568" spans="1:1" x14ac:dyDescent="0.25">
      <c r="A1568" s="6"/>
    </row>
    <row r="1569" spans="1:1" x14ac:dyDescent="0.25">
      <c r="A1569" s="6"/>
    </row>
    <row r="1570" spans="1:1" x14ac:dyDescent="0.25">
      <c r="A1570" s="6"/>
    </row>
    <row r="1571" spans="1:1" x14ac:dyDescent="0.25">
      <c r="A1571" s="6"/>
    </row>
    <row r="1572" spans="1:1" x14ac:dyDescent="0.25">
      <c r="A1572" s="6"/>
    </row>
    <row r="1573" spans="1:1" x14ac:dyDescent="0.25">
      <c r="A1573" s="6"/>
    </row>
    <row r="1574" spans="1:1" x14ac:dyDescent="0.25">
      <c r="A1574" s="6"/>
    </row>
    <row r="1575" spans="1:1" x14ac:dyDescent="0.25">
      <c r="A1575" s="6"/>
    </row>
    <row r="1576" spans="1:1" x14ac:dyDescent="0.25">
      <c r="A1576" s="6"/>
    </row>
    <row r="1577" spans="1:1" x14ac:dyDescent="0.25">
      <c r="A1577" s="6"/>
    </row>
    <row r="1578" spans="1:1" x14ac:dyDescent="0.25">
      <c r="A1578" s="6"/>
    </row>
    <row r="1579" spans="1:1" x14ac:dyDescent="0.25">
      <c r="A1579" s="6"/>
    </row>
    <row r="1580" spans="1:1" x14ac:dyDescent="0.25">
      <c r="A1580" s="6"/>
    </row>
    <row r="1581" spans="1:1" x14ac:dyDescent="0.25">
      <c r="A1581" s="6"/>
    </row>
    <row r="1582" spans="1:1" x14ac:dyDescent="0.25">
      <c r="A1582" s="6"/>
    </row>
    <row r="1583" spans="1:1" x14ac:dyDescent="0.25">
      <c r="A1583" s="6"/>
    </row>
    <row r="1584" spans="1:1" x14ac:dyDescent="0.25">
      <c r="A1584" s="6"/>
    </row>
    <row r="1585" spans="1:1" x14ac:dyDescent="0.25">
      <c r="A1585" s="6"/>
    </row>
    <row r="1586" spans="1:1" x14ac:dyDescent="0.25">
      <c r="A1586" s="6"/>
    </row>
    <row r="1587" spans="1:1" x14ac:dyDescent="0.25">
      <c r="A1587" s="6"/>
    </row>
    <row r="1588" spans="1:1" x14ac:dyDescent="0.25">
      <c r="A1588" s="6"/>
    </row>
    <row r="1589" spans="1:1" x14ac:dyDescent="0.25">
      <c r="A1589" s="6"/>
    </row>
    <row r="1590" spans="1:1" x14ac:dyDescent="0.25">
      <c r="A1590" s="6"/>
    </row>
    <row r="1591" spans="1:1" x14ac:dyDescent="0.25">
      <c r="A1591" s="6"/>
    </row>
    <row r="1592" spans="1:1" x14ac:dyDescent="0.25">
      <c r="A1592" s="6"/>
    </row>
    <row r="1593" spans="1:1" x14ac:dyDescent="0.25">
      <c r="A1593" s="6"/>
    </row>
    <row r="1594" spans="1:1" x14ac:dyDescent="0.25">
      <c r="A1594" s="6"/>
    </row>
    <row r="1595" spans="1:1" x14ac:dyDescent="0.25">
      <c r="A1595" s="6"/>
    </row>
    <row r="1596" spans="1:1" x14ac:dyDescent="0.25">
      <c r="A1596" s="6"/>
    </row>
    <row r="1597" spans="1:1" x14ac:dyDescent="0.25">
      <c r="A1597" s="6"/>
    </row>
    <row r="1598" spans="1:1" x14ac:dyDescent="0.25">
      <c r="A1598" s="6"/>
    </row>
    <row r="1599" spans="1:1" x14ac:dyDescent="0.25">
      <c r="A1599" s="6"/>
    </row>
    <row r="1600" spans="1:1" x14ac:dyDescent="0.25">
      <c r="A1600" s="6"/>
    </row>
    <row r="1601" spans="1:1" x14ac:dyDescent="0.25">
      <c r="A1601" s="6"/>
    </row>
    <row r="1602" spans="1:1" x14ac:dyDescent="0.25">
      <c r="A1602" s="6"/>
    </row>
    <row r="1603" spans="1:1" x14ac:dyDescent="0.25">
      <c r="A1603" s="6"/>
    </row>
    <row r="1604" spans="1:1" x14ac:dyDescent="0.25">
      <c r="A1604" s="6"/>
    </row>
    <row r="1605" spans="1:1" x14ac:dyDescent="0.25">
      <c r="A1605" s="6"/>
    </row>
    <row r="1606" spans="1:1" x14ac:dyDescent="0.25">
      <c r="A1606" s="6"/>
    </row>
    <row r="1607" spans="1:1" x14ac:dyDescent="0.25">
      <c r="A1607" s="6"/>
    </row>
    <row r="1608" spans="1:1" x14ac:dyDescent="0.25">
      <c r="A1608" s="6"/>
    </row>
    <row r="1609" spans="1:1" x14ac:dyDescent="0.25">
      <c r="A1609" s="6"/>
    </row>
    <row r="1610" spans="1:1" x14ac:dyDescent="0.25">
      <c r="A1610" s="6"/>
    </row>
    <row r="1611" spans="1:1" x14ac:dyDescent="0.25">
      <c r="A1611" s="6"/>
    </row>
    <row r="1612" spans="1:1" x14ac:dyDescent="0.25">
      <c r="A1612" s="6"/>
    </row>
    <row r="1613" spans="1:1" x14ac:dyDescent="0.25">
      <c r="A1613" s="6"/>
    </row>
    <row r="1614" spans="1:1" x14ac:dyDescent="0.25">
      <c r="A1614" s="6"/>
    </row>
    <row r="1615" spans="1:1" x14ac:dyDescent="0.25">
      <c r="A1615" s="6"/>
    </row>
    <row r="1616" spans="1:1" x14ac:dyDescent="0.25">
      <c r="A1616" s="6"/>
    </row>
    <row r="1617" spans="1:1" x14ac:dyDescent="0.25">
      <c r="A1617" s="6"/>
    </row>
    <row r="1618" spans="1:1" x14ac:dyDescent="0.25">
      <c r="A1618" s="6"/>
    </row>
    <row r="1619" spans="1:1" x14ac:dyDescent="0.25">
      <c r="A1619" s="6"/>
    </row>
    <row r="1620" spans="1:1" x14ac:dyDescent="0.25">
      <c r="A1620" s="6"/>
    </row>
    <row r="1621" spans="1:1" x14ac:dyDescent="0.25">
      <c r="A1621" s="6"/>
    </row>
    <row r="1622" spans="1:1" x14ac:dyDescent="0.25">
      <c r="A1622" s="6"/>
    </row>
    <row r="1623" spans="1:1" x14ac:dyDescent="0.25">
      <c r="A1623" s="6"/>
    </row>
    <row r="1624" spans="1:1" x14ac:dyDescent="0.25">
      <c r="A1624" s="6"/>
    </row>
    <row r="1625" spans="1:1" x14ac:dyDescent="0.25">
      <c r="A1625" s="6"/>
    </row>
    <row r="1626" spans="1:1" x14ac:dyDescent="0.25">
      <c r="A1626" s="6"/>
    </row>
    <row r="1627" spans="1:1" x14ac:dyDescent="0.25">
      <c r="A1627" s="6"/>
    </row>
    <row r="1628" spans="1:1" x14ac:dyDescent="0.25">
      <c r="A1628" s="6"/>
    </row>
    <row r="1629" spans="1:1" x14ac:dyDescent="0.25">
      <c r="A1629" s="6"/>
    </row>
    <row r="1630" spans="1:1" x14ac:dyDescent="0.25">
      <c r="A1630" s="6"/>
    </row>
    <row r="1631" spans="1:1" x14ac:dyDescent="0.25">
      <c r="A1631" s="6"/>
    </row>
    <row r="1632" spans="1:1" x14ac:dyDescent="0.25">
      <c r="A1632" s="6"/>
    </row>
    <row r="1633" spans="1:1" x14ac:dyDescent="0.25">
      <c r="A1633" s="6"/>
    </row>
    <row r="1634" spans="1:1" x14ac:dyDescent="0.25">
      <c r="A1634" s="6"/>
    </row>
    <row r="1635" spans="1:1" x14ac:dyDescent="0.25">
      <c r="A1635" s="6"/>
    </row>
    <row r="1636" spans="1:1" x14ac:dyDescent="0.25">
      <c r="A1636" s="6"/>
    </row>
    <row r="1637" spans="1:1" x14ac:dyDescent="0.25">
      <c r="A1637" s="6"/>
    </row>
    <row r="1638" spans="1:1" x14ac:dyDescent="0.25">
      <c r="A1638" s="6"/>
    </row>
    <row r="1639" spans="1:1" x14ac:dyDescent="0.25">
      <c r="A1639" s="6"/>
    </row>
    <row r="1640" spans="1:1" x14ac:dyDescent="0.25">
      <c r="A1640" s="6"/>
    </row>
    <row r="1641" spans="1:1" x14ac:dyDescent="0.25">
      <c r="A1641" s="6"/>
    </row>
    <row r="1642" spans="1:1" x14ac:dyDescent="0.25">
      <c r="A1642" s="6"/>
    </row>
    <row r="1643" spans="1:1" x14ac:dyDescent="0.25">
      <c r="A1643" s="6"/>
    </row>
    <row r="1644" spans="1:1" x14ac:dyDescent="0.25">
      <c r="A1644" s="6"/>
    </row>
    <row r="1645" spans="1:1" x14ac:dyDescent="0.25">
      <c r="A1645" s="6"/>
    </row>
    <row r="1646" spans="1:1" x14ac:dyDescent="0.25">
      <c r="A1646" s="6"/>
    </row>
    <row r="1647" spans="1:1" x14ac:dyDescent="0.25">
      <c r="A1647" s="6"/>
    </row>
    <row r="1648" spans="1:1" x14ac:dyDescent="0.25">
      <c r="A1648" s="6"/>
    </row>
    <row r="1649" spans="1:1" x14ac:dyDescent="0.25">
      <c r="A1649" s="6"/>
    </row>
    <row r="1650" spans="1:1" x14ac:dyDescent="0.25">
      <c r="A1650" s="6"/>
    </row>
    <row r="1651" spans="1:1" x14ac:dyDescent="0.25">
      <c r="A1651" s="6"/>
    </row>
    <row r="1652" spans="1:1" x14ac:dyDescent="0.25">
      <c r="A1652" s="6"/>
    </row>
    <row r="1653" spans="1:1" x14ac:dyDescent="0.25">
      <c r="A1653" s="6"/>
    </row>
    <row r="1654" spans="1:1" x14ac:dyDescent="0.25">
      <c r="A1654" s="6"/>
    </row>
    <row r="1655" spans="1:1" x14ac:dyDescent="0.25">
      <c r="A1655" s="6"/>
    </row>
    <row r="1656" spans="1:1" x14ac:dyDescent="0.25">
      <c r="A1656" s="6"/>
    </row>
    <row r="1657" spans="1:1" x14ac:dyDescent="0.25">
      <c r="A1657" s="6"/>
    </row>
    <row r="1658" spans="1:1" x14ac:dyDescent="0.25">
      <c r="A1658" s="6"/>
    </row>
    <row r="1659" spans="1:1" x14ac:dyDescent="0.25">
      <c r="A1659" s="6"/>
    </row>
    <row r="1660" spans="1:1" x14ac:dyDescent="0.25">
      <c r="A1660" s="6"/>
    </row>
    <row r="1661" spans="1:1" x14ac:dyDescent="0.25">
      <c r="A1661" s="6"/>
    </row>
    <row r="1662" spans="1:1" x14ac:dyDescent="0.25">
      <c r="A1662" s="6"/>
    </row>
    <row r="1663" spans="1:1" x14ac:dyDescent="0.25">
      <c r="A1663" s="6"/>
    </row>
    <row r="1664" spans="1:1" x14ac:dyDescent="0.25">
      <c r="A1664" s="6"/>
    </row>
    <row r="1665" spans="1:1" x14ac:dyDescent="0.25">
      <c r="A1665" s="6"/>
    </row>
    <row r="1666" spans="1:1" x14ac:dyDescent="0.25">
      <c r="A1666" s="6"/>
    </row>
    <row r="1667" spans="1:1" x14ac:dyDescent="0.25">
      <c r="A1667" s="6"/>
    </row>
    <row r="1668" spans="1:1" x14ac:dyDescent="0.25">
      <c r="A1668" s="6"/>
    </row>
    <row r="1669" spans="1:1" x14ac:dyDescent="0.25">
      <c r="A1669" s="6"/>
    </row>
    <row r="1670" spans="1:1" x14ac:dyDescent="0.25">
      <c r="A1670" s="6"/>
    </row>
    <row r="1671" spans="1:1" x14ac:dyDescent="0.25">
      <c r="A1671" s="6"/>
    </row>
    <row r="1672" spans="1:1" x14ac:dyDescent="0.25">
      <c r="A1672" s="6"/>
    </row>
    <row r="1673" spans="1:1" x14ac:dyDescent="0.25">
      <c r="A1673" s="6"/>
    </row>
    <row r="1674" spans="1:1" x14ac:dyDescent="0.25">
      <c r="A1674" s="6"/>
    </row>
    <row r="1675" spans="1:1" x14ac:dyDescent="0.25">
      <c r="A1675" s="6"/>
    </row>
    <row r="1676" spans="1:1" x14ac:dyDescent="0.25">
      <c r="A1676" s="6"/>
    </row>
    <row r="1677" spans="1:1" x14ac:dyDescent="0.25">
      <c r="A1677" s="6"/>
    </row>
    <row r="1678" spans="1:1" x14ac:dyDescent="0.25">
      <c r="A1678" s="6"/>
    </row>
    <row r="1679" spans="1:1" x14ac:dyDescent="0.25">
      <c r="A1679" s="6"/>
    </row>
    <row r="1680" spans="1:1" x14ac:dyDescent="0.25">
      <c r="A1680" s="6"/>
    </row>
    <row r="1681" spans="1:1" x14ac:dyDescent="0.25">
      <c r="A1681" s="6"/>
    </row>
    <row r="1682" spans="1:1" x14ac:dyDescent="0.25">
      <c r="A1682" s="6"/>
    </row>
    <row r="1683" spans="1:1" x14ac:dyDescent="0.25">
      <c r="A1683" s="6"/>
    </row>
    <row r="1684" spans="1:1" x14ac:dyDescent="0.25">
      <c r="A1684" s="6"/>
    </row>
    <row r="1685" spans="1:1" x14ac:dyDescent="0.25">
      <c r="A1685" s="6"/>
    </row>
    <row r="1686" spans="1:1" x14ac:dyDescent="0.25">
      <c r="A1686" s="6"/>
    </row>
    <row r="1687" spans="1:1" x14ac:dyDescent="0.25">
      <c r="A1687" s="6"/>
    </row>
    <row r="1688" spans="1:1" x14ac:dyDescent="0.25">
      <c r="A1688" s="6"/>
    </row>
    <row r="1689" spans="1:1" x14ac:dyDescent="0.25">
      <c r="A1689" s="6"/>
    </row>
    <row r="1690" spans="1:1" x14ac:dyDescent="0.25">
      <c r="A1690" s="6"/>
    </row>
    <row r="1691" spans="1:1" x14ac:dyDescent="0.25">
      <c r="A1691" s="6"/>
    </row>
    <row r="1692" spans="1:1" x14ac:dyDescent="0.25">
      <c r="A1692" s="6"/>
    </row>
    <row r="1693" spans="1:1" x14ac:dyDescent="0.25">
      <c r="A1693" s="6"/>
    </row>
    <row r="1694" spans="1:1" x14ac:dyDescent="0.25">
      <c r="A1694" s="6"/>
    </row>
    <row r="1695" spans="1:1" x14ac:dyDescent="0.25">
      <c r="A1695" s="6"/>
    </row>
    <row r="1696" spans="1:1" x14ac:dyDescent="0.25">
      <c r="A1696" s="6"/>
    </row>
    <row r="1697" spans="1:1" x14ac:dyDescent="0.25">
      <c r="A1697" s="6"/>
    </row>
    <row r="1698" spans="1:1" x14ac:dyDescent="0.25">
      <c r="A1698" s="6"/>
    </row>
    <row r="1699" spans="1:1" x14ac:dyDescent="0.25">
      <c r="A1699" s="6"/>
    </row>
    <row r="1700" spans="1:1" x14ac:dyDescent="0.25">
      <c r="A1700" s="6"/>
    </row>
    <row r="1701" spans="1:1" x14ac:dyDescent="0.25">
      <c r="A1701" s="6"/>
    </row>
    <row r="1702" spans="1:1" x14ac:dyDescent="0.25">
      <c r="A1702" s="6"/>
    </row>
    <row r="1703" spans="1:1" x14ac:dyDescent="0.25">
      <c r="A1703" s="6"/>
    </row>
    <row r="1704" spans="1:1" x14ac:dyDescent="0.25">
      <c r="A1704" s="6"/>
    </row>
    <row r="1705" spans="1:1" x14ac:dyDescent="0.25">
      <c r="A1705" s="6"/>
    </row>
    <row r="1706" spans="1:1" x14ac:dyDescent="0.25">
      <c r="A1706" s="6"/>
    </row>
    <row r="1707" spans="1:1" x14ac:dyDescent="0.25">
      <c r="A1707" s="6"/>
    </row>
    <row r="1708" spans="1:1" x14ac:dyDescent="0.25">
      <c r="A1708" s="6"/>
    </row>
    <row r="1709" spans="1:1" x14ac:dyDescent="0.25">
      <c r="A1709" s="6"/>
    </row>
    <row r="1710" spans="1:1" x14ac:dyDescent="0.25">
      <c r="A1710" s="6"/>
    </row>
    <row r="1711" spans="1:1" x14ac:dyDescent="0.25">
      <c r="A1711" s="6"/>
    </row>
    <row r="1712" spans="1:1" x14ac:dyDescent="0.25">
      <c r="A1712" s="6"/>
    </row>
    <row r="1713" spans="1:1" x14ac:dyDescent="0.25">
      <c r="A1713" s="6"/>
    </row>
    <row r="1714" spans="1:1" x14ac:dyDescent="0.25">
      <c r="A1714" s="6"/>
    </row>
    <row r="1715" spans="1:1" x14ac:dyDescent="0.25">
      <c r="A1715" s="6"/>
    </row>
    <row r="1716" spans="1:1" x14ac:dyDescent="0.25">
      <c r="A1716" s="6"/>
    </row>
    <row r="1717" spans="1:1" x14ac:dyDescent="0.25">
      <c r="A1717" s="6"/>
    </row>
    <row r="1718" spans="1:1" x14ac:dyDescent="0.25">
      <c r="A1718" s="6"/>
    </row>
    <row r="1719" spans="1:1" x14ac:dyDescent="0.25">
      <c r="A1719" s="6"/>
    </row>
    <row r="1720" spans="1:1" x14ac:dyDescent="0.25">
      <c r="A1720" s="6"/>
    </row>
    <row r="1721" spans="1:1" x14ac:dyDescent="0.25">
      <c r="A1721" s="6"/>
    </row>
    <row r="1722" spans="1:1" x14ac:dyDescent="0.25">
      <c r="A1722" s="6"/>
    </row>
    <row r="1723" spans="1:1" x14ac:dyDescent="0.25">
      <c r="A1723" s="6"/>
    </row>
    <row r="1724" spans="1:1" x14ac:dyDescent="0.25">
      <c r="A1724" s="6"/>
    </row>
    <row r="1725" spans="1:1" x14ac:dyDescent="0.25">
      <c r="A1725" s="6"/>
    </row>
    <row r="1726" spans="1:1" x14ac:dyDescent="0.25">
      <c r="A1726" s="6"/>
    </row>
    <row r="1727" spans="1:1" x14ac:dyDescent="0.25">
      <c r="A1727" s="6"/>
    </row>
    <row r="1728" spans="1:1" x14ac:dyDescent="0.25">
      <c r="A1728" s="6"/>
    </row>
    <row r="1729" spans="1:1" x14ac:dyDescent="0.25">
      <c r="A1729" s="6"/>
    </row>
    <row r="1730" spans="1:1" x14ac:dyDescent="0.25">
      <c r="A1730" s="6"/>
    </row>
    <row r="1731" spans="1:1" x14ac:dyDescent="0.25">
      <c r="A1731" s="6"/>
    </row>
    <row r="1732" spans="1:1" x14ac:dyDescent="0.25">
      <c r="A1732" s="6"/>
    </row>
    <row r="1733" spans="1:1" x14ac:dyDescent="0.25">
      <c r="A1733" s="6"/>
    </row>
    <row r="1734" spans="1:1" x14ac:dyDescent="0.25">
      <c r="A1734" s="6"/>
    </row>
    <row r="1735" spans="1:1" x14ac:dyDescent="0.25">
      <c r="A1735" s="6"/>
    </row>
    <row r="1736" spans="1:1" x14ac:dyDescent="0.25">
      <c r="A1736" s="6"/>
    </row>
    <row r="1737" spans="1:1" x14ac:dyDescent="0.25">
      <c r="A1737" s="6"/>
    </row>
    <row r="1738" spans="1:1" x14ac:dyDescent="0.25">
      <c r="A1738" s="6"/>
    </row>
    <row r="1739" spans="1:1" x14ac:dyDescent="0.25">
      <c r="A1739" s="6"/>
    </row>
    <row r="1740" spans="1:1" x14ac:dyDescent="0.25">
      <c r="A1740" s="6"/>
    </row>
    <row r="1741" spans="1:1" x14ac:dyDescent="0.25">
      <c r="A1741" s="6"/>
    </row>
    <row r="1742" spans="1:1" x14ac:dyDescent="0.25">
      <c r="A1742" s="6"/>
    </row>
    <row r="1743" spans="1:1" x14ac:dyDescent="0.25">
      <c r="A1743" s="6"/>
    </row>
    <row r="1744" spans="1:1" x14ac:dyDescent="0.25">
      <c r="A1744" s="6"/>
    </row>
    <row r="1745" spans="1:1" x14ac:dyDescent="0.25">
      <c r="A1745" s="6"/>
    </row>
    <row r="1746" spans="1:1" x14ac:dyDescent="0.25">
      <c r="A1746" s="6"/>
    </row>
    <row r="1747" spans="1:1" x14ac:dyDescent="0.25">
      <c r="A1747" s="6"/>
    </row>
    <row r="1748" spans="1:1" x14ac:dyDescent="0.25">
      <c r="A1748" s="6"/>
    </row>
    <row r="1749" spans="1:1" x14ac:dyDescent="0.25">
      <c r="A1749" s="6"/>
    </row>
    <row r="1750" spans="1:1" x14ac:dyDescent="0.25">
      <c r="A1750" s="6"/>
    </row>
    <row r="1751" spans="1:1" x14ac:dyDescent="0.25">
      <c r="A1751" s="6"/>
    </row>
    <row r="1752" spans="1:1" x14ac:dyDescent="0.25">
      <c r="A1752" s="6"/>
    </row>
    <row r="1753" spans="1:1" x14ac:dyDescent="0.25">
      <c r="A1753" s="6"/>
    </row>
    <row r="1754" spans="1:1" x14ac:dyDescent="0.25">
      <c r="A1754" s="6"/>
    </row>
    <row r="1755" spans="1:1" x14ac:dyDescent="0.25">
      <c r="A1755" s="6"/>
    </row>
    <row r="1756" spans="1:1" x14ac:dyDescent="0.25">
      <c r="A1756" s="6"/>
    </row>
    <row r="1757" spans="1:1" x14ac:dyDescent="0.25">
      <c r="A1757" s="6"/>
    </row>
    <row r="1758" spans="1:1" x14ac:dyDescent="0.25">
      <c r="A1758" s="6"/>
    </row>
    <row r="1759" spans="1:1" x14ac:dyDescent="0.25">
      <c r="A1759" s="6"/>
    </row>
    <row r="1760" spans="1:1" x14ac:dyDescent="0.25">
      <c r="A1760" s="6"/>
    </row>
    <row r="1761" spans="1:1" x14ac:dyDescent="0.25">
      <c r="A1761" s="6"/>
    </row>
    <row r="1762" spans="1:1" x14ac:dyDescent="0.25">
      <c r="A1762" s="6"/>
    </row>
    <row r="1763" spans="1:1" x14ac:dyDescent="0.25">
      <c r="A1763" s="6"/>
    </row>
    <row r="1764" spans="1:1" x14ac:dyDescent="0.25">
      <c r="A1764" s="6"/>
    </row>
    <row r="1765" spans="1:1" x14ac:dyDescent="0.25">
      <c r="A1765" s="6"/>
    </row>
    <row r="1766" spans="1:1" x14ac:dyDescent="0.25">
      <c r="A1766" s="6"/>
    </row>
    <row r="1767" spans="1:1" x14ac:dyDescent="0.25">
      <c r="A1767" s="6"/>
    </row>
    <row r="1768" spans="1:1" x14ac:dyDescent="0.25">
      <c r="A1768" s="6"/>
    </row>
    <row r="1769" spans="1:1" x14ac:dyDescent="0.25">
      <c r="A1769" s="6"/>
    </row>
    <row r="1770" spans="1:1" x14ac:dyDescent="0.25">
      <c r="A1770" s="6"/>
    </row>
    <row r="1771" spans="1:1" x14ac:dyDescent="0.25">
      <c r="A1771" s="6"/>
    </row>
    <row r="1772" spans="1:1" x14ac:dyDescent="0.25">
      <c r="A1772" s="6"/>
    </row>
    <row r="1773" spans="1:1" x14ac:dyDescent="0.25">
      <c r="A1773" s="6"/>
    </row>
    <row r="1774" spans="1:1" x14ac:dyDescent="0.25">
      <c r="A1774" s="6"/>
    </row>
    <row r="1775" spans="1:1" x14ac:dyDescent="0.25">
      <c r="A1775" s="6"/>
    </row>
    <row r="1776" spans="1:1" x14ac:dyDescent="0.25">
      <c r="A1776" s="6"/>
    </row>
    <row r="1777" spans="1:1" x14ac:dyDescent="0.25">
      <c r="A1777" s="6"/>
    </row>
    <row r="1778" spans="1:1" x14ac:dyDescent="0.25">
      <c r="A1778" s="6"/>
    </row>
    <row r="1779" spans="1:1" x14ac:dyDescent="0.25">
      <c r="A1779" s="6"/>
    </row>
    <row r="1780" spans="1:1" x14ac:dyDescent="0.25">
      <c r="A1780" s="6"/>
    </row>
    <row r="1781" spans="1:1" x14ac:dyDescent="0.25">
      <c r="A1781" s="6"/>
    </row>
    <row r="1782" spans="1:1" x14ac:dyDescent="0.25">
      <c r="A1782" s="6"/>
    </row>
    <row r="1783" spans="1:1" x14ac:dyDescent="0.25">
      <c r="A1783" s="6"/>
    </row>
    <row r="1784" spans="1:1" x14ac:dyDescent="0.25">
      <c r="A1784" s="6"/>
    </row>
    <row r="1785" spans="1:1" x14ac:dyDescent="0.25">
      <c r="A1785" s="6"/>
    </row>
    <row r="1786" spans="1:1" x14ac:dyDescent="0.25">
      <c r="A1786" s="6"/>
    </row>
    <row r="1787" spans="1:1" x14ac:dyDescent="0.25">
      <c r="A1787" s="6"/>
    </row>
    <row r="1788" spans="1:1" x14ac:dyDescent="0.25">
      <c r="A1788" s="6"/>
    </row>
    <row r="1789" spans="1:1" x14ac:dyDescent="0.25">
      <c r="A1789" s="6"/>
    </row>
    <row r="1790" spans="1:1" x14ac:dyDescent="0.25">
      <c r="A1790" s="6"/>
    </row>
    <row r="1791" spans="1:1" x14ac:dyDescent="0.25">
      <c r="A1791" s="6"/>
    </row>
    <row r="1792" spans="1:1" x14ac:dyDescent="0.25">
      <c r="A1792" s="6"/>
    </row>
    <row r="1793" spans="1:1" x14ac:dyDescent="0.25">
      <c r="A1793" s="6"/>
    </row>
    <row r="1794" spans="1:1" x14ac:dyDescent="0.25">
      <c r="A1794" s="6"/>
    </row>
    <row r="1795" spans="1:1" x14ac:dyDescent="0.25">
      <c r="A1795" s="6"/>
    </row>
    <row r="1796" spans="1:1" x14ac:dyDescent="0.25">
      <c r="A1796" s="6"/>
    </row>
    <row r="1797" spans="1:1" x14ac:dyDescent="0.25">
      <c r="A1797" s="6"/>
    </row>
    <row r="1798" spans="1:1" x14ac:dyDescent="0.25">
      <c r="A1798" s="6"/>
    </row>
    <row r="1799" spans="1:1" x14ac:dyDescent="0.25">
      <c r="A1799" s="6"/>
    </row>
    <row r="1800" spans="1:1" x14ac:dyDescent="0.25">
      <c r="A1800" s="6"/>
    </row>
    <row r="1801" spans="1:1" x14ac:dyDescent="0.25">
      <c r="A1801" s="6"/>
    </row>
    <row r="1802" spans="1:1" x14ac:dyDescent="0.25">
      <c r="A1802" s="6"/>
    </row>
    <row r="1803" spans="1:1" x14ac:dyDescent="0.25">
      <c r="A1803" s="6"/>
    </row>
    <row r="1804" spans="1:1" x14ac:dyDescent="0.25">
      <c r="A1804" s="6"/>
    </row>
    <row r="1805" spans="1:1" x14ac:dyDescent="0.25">
      <c r="A1805" s="6"/>
    </row>
    <row r="1806" spans="1:1" x14ac:dyDescent="0.25">
      <c r="A1806" s="6"/>
    </row>
    <row r="1807" spans="1:1" x14ac:dyDescent="0.25">
      <c r="A1807" s="6"/>
    </row>
    <row r="1808" spans="1:1" x14ac:dyDescent="0.25">
      <c r="A1808" s="6"/>
    </row>
    <row r="1809" spans="1:1" x14ac:dyDescent="0.25">
      <c r="A1809" s="6"/>
    </row>
    <row r="1810" spans="1:1" x14ac:dyDescent="0.25">
      <c r="A1810" s="6"/>
    </row>
    <row r="1811" spans="1:1" x14ac:dyDescent="0.25">
      <c r="A1811" s="6"/>
    </row>
    <row r="1812" spans="1:1" x14ac:dyDescent="0.25">
      <c r="A1812" s="6"/>
    </row>
    <row r="1813" spans="1:1" x14ac:dyDescent="0.25">
      <c r="A1813" s="6"/>
    </row>
    <row r="1814" spans="1:1" x14ac:dyDescent="0.25">
      <c r="A1814" s="6"/>
    </row>
    <row r="1815" spans="1:1" x14ac:dyDescent="0.25">
      <c r="A1815" s="6"/>
    </row>
    <row r="1816" spans="1:1" x14ac:dyDescent="0.25">
      <c r="A1816" s="6"/>
    </row>
    <row r="1817" spans="1:1" x14ac:dyDescent="0.25">
      <c r="A1817" s="6"/>
    </row>
    <row r="1818" spans="1:1" x14ac:dyDescent="0.25">
      <c r="A1818" s="6"/>
    </row>
    <row r="1819" spans="1:1" x14ac:dyDescent="0.25">
      <c r="A1819" s="6"/>
    </row>
    <row r="1820" spans="1:1" x14ac:dyDescent="0.25">
      <c r="A1820" s="6"/>
    </row>
    <row r="1821" spans="1:1" x14ac:dyDescent="0.25">
      <c r="A1821" s="6"/>
    </row>
    <row r="1822" spans="1:1" x14ac:dyDescent="0.25">
      <c r="A1822" s="6"/>
    </row>
    <row r="1823" spans="1:1" x14ac:dyDescent="0.25">
      <c r="A1823" s="6"/>
    </row>
    <row r="1824" spans="1:1" x14ac:dyDescent="0.25">
      <c r="A1824" s="6"/>
    </row>
    <row r="1825" spans="1:1" x14ac:dyDescent="0.25">
      <c r="A1825" s="6"/>
    </row>
    <row r="1826" spans="1:1" x14ac:dyDescent="0.25">
      <c r="A1826" s="6"/>
    </row>
    <row r="1827" spans="1:1" x14ac:dyDescent="0.25">
      <c r="A1827" s="6"/>
    </row>
    <row r="1828" spans="1:1" x14ac:dyDescent="0.25">
      <c r="A1828" s="6"/>
    </row>
    <row r="1829" spans="1:1" x14ac:dyDescent="0.25">
      <c r="A1829" s="6"/>
    </row>
    <row r="1830" spans="1:1" x14ac:dyDescent="0.25">
      <c r="A1830" s="6"/>
    </row>
    <row r="1831" spans="1:1" x14ac:dyDescent="0.25">
      <c r="A1831" s="6"/>
    </row>
    <row r="1832" spans="1:1" x14ac:dyDescent="0.25">
      <c r="A1832" s="6"/>
    </row>
    <row r="1833" spans="1:1" x14ac:dyDescent="0.25">
      <c r="A1833" s="6"/>
    </row>
    <row r="1834" spans="1:1" x14ac:dyDescent="0.25">
      <c r="A1834" s="6"/>
    </row>
    <row r="1835" spans="1:1" x14ac:dyDescent="0.25">
      <c r="A1835" s="6"/>
    </row>
    <row r="1836" spans="1:1" x14ac:dyDescent="0.25">
      <c r="A1836" s="6"/>
    </row>
    <row r="1837" spans="1:1" x14ac:dyDescent="0.25">
      <c r="A1837" s="6"/>
    </row>
    <row r="1838" spans="1:1" x14ac:dyDescent="0.25">
      <c r="A1838" s="6"/>
    </row>
    <row r="1839" spans="1:1" x14ac:dyDescent="0.25">
      <c r="A1839" s="6"/>
    </row>
    <row r="1840" spans="1:1" x14ac:dyDescent="0.25">
      <c r="A1840" s="6"/>
    </row>
    <row r="1841" spans="1:1" x14ac:dyDescent="0.25">
      <c r="A1841" s="6"/>
    </row>
    <row r="1842" spans="1:1" x14ac:dyDescent="0.25">
      <c r="A1842" s="6"/>
    </row>
    <row r="1843" spans="1:1" x14ac:dyDescent="0.25">
      <c r="A1843" s="6"/>
    </row>
    <row r="1844" spans="1:1" x14ac:dyDescent="0.25">
      <c r="A1844" s="6"/>
    </row>
    <row r="1845" spans="1:1" x14ac:dyDescent="0.25">
      <c r="A1845" s="6"/>
    </row>
    <row r="1846" spans="1:1" x14ac:dyDescent="0.25">
      <c r="A1846" s="6"/>
    </row>
    <row r="1847" spans="1:1" x14ac:dyDescent="0.25">
      <c r="A1847" s="6"/>
    </row>
    <row r="1848" spans="1:1" x14ac:dyDescent="0.25">
      <c r="A1848" s="6"/>
    </row>
    <row r="1849" spans="1:1" x14ac:dyDescent="0.25">
      <c r="A1849" s="6"/>
    </row>
    <row r="1850" spans="1:1" x14ac:dyDescent="0.25">
      <c r="A1850" s="6"/>
    </row>
    <row r="1851" spans="1:1" x14ac:dyDescent="0.25">
      <c r="A1851" s="6"/>
    </row>
    <row r="1852" spans="1:1" x14ac:dyDescent="0.25">
      <c r="A1852" s="6"/>
    </row>
    <row r="1853" spans="1:1" x14ac:dyDescent="0.25">
      <c r="A1853" s="6"/>
    </row>
    <row r="1854" spans="1:1" x14ac:dyDescent="0.25">
      <c r="A1854" s="6"/>
    </row>
    <row r="1855" spans="1:1" x14ac:dyDescent="0.25">
      <c r="A1855" s="6"/>
    </row>
    <row r="1856" spans="1:1" x14ac:dyDescent="0.25">
      <c r="A1856" s="6"/>
    </row>
    <row r="1857" spans="1:1" x14ac:dyDescent="0.25">
      <c r="A1857" s="6"/>
    </row>
    <row r="1858" spans="1:1" x14ac:dyDescent="0.25">
      <c r="A1858" s="6"/>
    </row>
    <row r="1859" spans="1:1" x14ac:dyDescent="0.25">
      <c r="A1859" s="6"/>
    </row>
    <row r="1860" spans="1:1" x14ac:dyDescent="0.25">
      <c r="A1860" s="6"/>
    </row>
    <row r="1861" spans="1:1" x14ac:dyDescent="0.25">
      <c r="A1861" s="6"/>
    </row>
    <row r="1862" spans="1:1" x14ac:dyDescent="0.25">
      <c r="A1862" s="6"/>
    </row>
    <row r="1863" spans="1:1" x14ac:dyDescent="0.25">
      <c r="A1863" s="6"/>
    </row>
    <row r="1864" spans="1:1" x14ac:dyDescent="0.25">
      <c r="A1864" s="6"/>
    </row>
    <row r="1865" spans="1:1" x14ac:dyDescent="0.25">
      <c r="A1865" s="6"/>
    </row>
    <row r="1866" spans="1:1" x14ac:dyDescent="0.25">
      <c r="A1866" s="6"/>
    </row>
    <row r="1867" spans="1:1" x14ac:dyDescent="0.25">
      <c r="A1867" s="6"/>
    </row>
    <row r="1868" spans="1:1" x14ac:dyDescent="0.25">
      <c r="A1868" s="6"/>
    </row>
    <row r="1869" spans="1:1" x14ac:dyDescent="0.25">
      <c r="A1869" s="6"/>
    </row>
    <row r="1870" spans="1:1" x14ac:dyDescent="0.25">
      <c r="A1870" s="6"/>
    </row>
    <row r="1871" spans="1:1" x14ac:dyDescent="0.25">
      <c r="A1871" s="6"/>
    </row>
    <row r="1872" spans="1:1" x14ac:dyDescent="0.25">
      <c r="A1872" s="6"/>
    </row>
    <row r="1873" spans="1:1" x14ac:dyDescent="0.25">
      <c r="A1873" s="6"/>
    </row>
    <row r="1874" spans="1:1" x14ac:dyDescent="0.25">
      <c r="A1874" s="6"/>
    </row>
    <row r="1875" spans="1:1" x14ac:dyDescent="0.25">
      <c r="A1875" s="6"/>
    </row>
    <row r="1876" spans="1:1" x14ac:dyDescent="0.25">
      <c r="A1876" s="6"/>
    </row>
    <row r="1877" spans="1:1" x14ac:dyDescent="0.25">
      <c r="A1877" s="6"/>
    </row>
    <row r="1878" spans="1:1" x14ac:dyDescent="0.25">
      <c r="A1878" s="6"/>
    </row>
    <row r="1879" spans="1:1" x14ac:dyDescent="0.25">
      <c r="A1879" s="6"/>
    </row>
    <row r="1880" spans="1:1" x14ac:dyDescent="0.25">
      <c r="A1880" s="6"/>
    </row>
    <row r="1881" spans="1:1" x14ac:dyDescent="0.25">
      <c r="A1881" s="6"/>
    </row>
    <row r="1882" spans="1:1" x14ac:dyDescent="0.25">
      <c r="A1882" s="6"/>
    </row>
    <row r="1883" spans="1:1" x14ac:dyDescent="0.25">
      <c r="A1883" s="6"/>
    </row>
    <row r="1884" spans="1:1" x14ac:dyDescent="0.25">
      <c r="A1884" s="6"/>
    </row>
    <row r="1885" spans="1:1" x14ac:dyDescent="0.25">
      <c r="A1885" s="6"/>
    </row>
    <row r="1886" spans="1:1" x14ac:dyDescent="0.25">
      <c r="A1886" s="6"/>
    </row>
    <row r="1887" spans="1:1" x14ac:dyDescent="0.25">
      <c r="A1887" s="6"/>
    </row>
    <row r="1888" spans="1:1" x14ac:dyDescent="0.25">
      <c r="A1888" s="6"/>
    </row>
    <row r="1889" spans="1:1" x14ac:dyDescent="0.25">
      <c r="A1889" s="6"/>
    </row>
    <row r="1890" spans="1:1" x14ac:dyDescent="0.25">
      <c r="A1890" s="6"/>
    </row>
    <row r="1891" spans="1:1" x14ac:dyDescent="0.25">
      <c r="A1891" s="6"/>
    </row>
    <row r="1892" spans="1:1" x14ac:dyDescent="0.25">
      <c r="A1892" s="6"/>
    </row>
    <row r="1893" spans="1:1" x14ac:dyDescent="0.25">
      <c r="A1893" s="6"/>
    </row>
    <row r="1894" spans="1:1" x14ac:dyDescent="0.25">
      <c r="A1894" s="6"/>
    </row>
    <row r="1895" spans="1:1" x14ac:dyDescent="0.25">
      <c r="A1895" s="6"/>
    </row>
    <row r="1896" spans="1:1" x14ac:dyDescent="0.25">
      <c r="A1896" s="6"/>
    </row>
    <row r="1897" spans="1:1" x14ac:dyDescent="0.25">
      <c r="A1897" s="6"/>
    </row>
    <row r="1898" spans="1:1" x14ac:dyDescent="0.25">
      <c r="A1898" s="6"/>
    </row>
    <row r="1899" spans="1:1" x14ac:dyDescent="0.25">
      <c r="A1899" s="6"/>
    </row>
    <row r="1900" spans="1:1" x14ac:dyDescent="0.25">
      <c r="A1900" s="6"/>
    </row>
    <row r="1901" spans="1:1" x14ac:dyDescent="0.25">
      <c r="A1901" s="6"/>
    </row>
    <row r="1902" spans="1:1" x14ac:dyDescent="0.25">
      <c r="A1902" s="6"/>
    </row>
    <row r="1903" spans="1:1" x14ac:dyDescent="0.25">
      <c r="A1903" s="6"/>
    </row>
    <row r="1904" spans="1:1" x14ac:dyDescent="0.25">
      <c r="A1904" s="6"/>
    </row>
    <row r="1905" spans="1:1" x14ac:dyDescent="0.25">
      <c r="A1905" s="6"/>
    </row>
    <row r="1906" spans="1:1" x14ac:dyDescent="0.25">
      <c r="A1906" s="6"/>
    </row>
    <row r="1907" spans="1:1" x14ac:dyDescent="0.25">
      <c r="A1907" s="6"/>
    </row>
    <row r="1908" spans="1:1" x14ac:dyDescent="0.25">
      <c r="A1908" s="6"/>
    </row>
    <row r="1909" spans="1:1" x14ac:dyDescent="0.25">
      <c r="A1909" s="6"/>
    </row>
    <row r="1910" spans="1:1" x14ac:dyDescent="0.25">
      <c r="A1910" s="6"/>
    </row>
    <row r="1911" spans="1:1" x14ac:dyDescent="0.25">
      <c r="A1911" s="6"/>
    </row>
    <row r="1912" spans="1:1" x14ac:dyDescent="0.25">
      <c r="A1912" s="6"/>
    </row>
    <row r="1913" spans="1:1" x14ac:dyDescent="0.25">
      <c r="A1913" s="6"/>
    </row>
    <row r="1914" spans="1:1" x14ac:dyDescent="0.25">
      <c r="A1914" s="6"/>
    </row>
    <row r="1915" spans="1:1" x14ac:dyDescent="0.25">
      <c r="A1915" s="6"/>
    </row>
    <row r="1916" spans="1:1" x14ac:dyDescent="0.25">
      <c r="A1916" s="6"/>
    </row>
    <row r="1917" spans="1:1" x14ac:dyDescent="0.25">
      <c r="A1917" s="6"/>
    </row>
    <row r="1918" spans="1:1" x14ac:dyDescent="0.25">
      <c r="A1918" s="6"/>
    </row>
    <row r="1919" spans="1:1" x14ac:dyDescent="0.25">
      <c r="A1919" s="6"/>
    </row>
    <row r="1920" spans="1:1" x14ac:dyDescent="0.25">
      <c r="A1920" s="6"/>
    </row>
    <row r="1921" spans="1:1" x14ac:dyDescent="0.25">
      <c r="A1921" s="6"/>
    </row>
    <row r="1922" spans="1:1" x14ac:dyDescent="0.25">
      <c r="A1922" s="6"/>
    </row>
    <row r="1923" spans="1:1" x14ac:dyDescent="0.25">
      <c r="A1923" s="6"/>
    </row>
    <row r="1924" spans="1:1" x14ac:dyDescent="0.25">
      <c r="A1924" s="6"/>
    </row>
    <row r="1925" spans="1:1" x14ac:dyDescent="0.25">
      <c r="A1925" s="6"/>
    </row>
    <row r="1926" spans="1:1" x14ac:dyDescent="0.25">
      <c r="A1926" s="6"/>
    </row>
    <row r="1927" spans="1:1" x14ac:dyDescent="0.25">
      <c r="A1927" s="6"/>
    </row>
    <row r="1928" spans="1:1" x14ac:dyDescent="0.25">
      <c r="A1928" s="6"/>
    </row>
    <row r="1929" spans="1:1" x14ac:dyDescent="0.25">
      <c r="A1929" s="6"/>
    </row>
    <row r="1930" spans="1:1" x14ac:dyDescent="0.25">
      <c r="A1930" s="6"/>
    </row>
    <row r="1931" spans="1:1" x14ac:dyDescent="0.25">
      <c r="A1931" s="6"/>
    </row>
    <row r="1932" spans="1:1" x14ac:dyDescent="0.25">
      <c r="A1932" s="6"/>
    </row>
    <row r="1933" spans="1:1" x14ac:dyDescent="0.25">
      <c r="A1933" s="6"/>
    </row>
    <row r="1934" spans="1:1" x14ac:dyDescent="0.25">
      <c r="A1934" s="6"/>
    </row>
    <row r="1935" spans="1:1" x14ac:dyDescent="0.25">
      <c r="A1935" s="6"/>
    </row>
    <row r="1936" spans="1:1" x14ac:dyDescent="0.25">
      <c r="A1936" s="6"/>
    </row>
    <row r="1937" spans="1:1" x14ac:dyDescent="0.25">
      <c r="A1937" s="6"/>
    </row>
    <row r="1938" spans="1:1" x14ac:dyDescent="0.25">
      <c r="A1938" s="6"/>
    </row>
    <row r="1939" spans="1:1" x14ac:dyDescent="0.25">
      <c r="A1939" s="6"/>
    </row>
    <row r="1940" spans="1:1" x14ac:dyDescent="0.25">
      <c r="A1940" s="6"/>
    </row>
    <row r="1941" spans="1:1" x14ac:dyDescent="0.25">
      <c r="A1941" s="6"/>
    </row>
    <row r="1942" spans="1:1" x14ac:dyDescent="0.25">
      <c r="A1942" s="6"/>
    </row>
    <row r="1943" spans="1:1" x14ac:dyDescent="0.25">
      <c r="A1943" s="6"/>
    </row>
    <row r="1944" spans="1:1" x14ac:dyDescent="0.25">
      <c r="A1944" s="6"/>
    </row>
    <row r="1945" spans="1:1" x14ac:dyDescent="0.25">
      <c r="A1945" s="6"/>
    </row>
    <row r="1946" spans="1:1" x14ac:dyDescent="0.25">
      <c r="A1946" s="6"/>
    </row>
    <row r="1947" spans="1:1" x14ac:dyDescent="0.25">
      <c r="A1947" s="6"/>
    </row>
    <row r="1948" spans="1:1" x14ac:dyDescent="0.25">
      <c r="A1948" s="6"/>
    </row>
    <row r="1949" spans="1:1" x14ac:dyDescent="0.25">
      <c r="A1949" s="6"/>
    </row>
    <row r="1950" spans="1:1" x14ac:dyDescent="0.25">
      <c r="A1950" s="6"/>
    </row>
    <row r="1951" spans="1:1" x14ac:dyDescent="0.25">
      <c r="A1951" s="6"/>
    </row>
    <row r="1952" spans="1:1" x14ac:dyDescent="0.25">
      <c r="A1952" s="6"/>
    </row>
    <row r="1953" spans="1:1" x14ac:dyDescent="0.25">
      <c r="A1953" s="6"/>
    </row>
    <row r="1954" spans="1:1" x14ac:dyDescent="0.25">
      <c r="A1954" s="6"/>
    </row>
    <row r="1955" spans="1:1" x14ac:dyDescent="0.25">
      <c r="A1955" s="6"/>
    </row>
    <row r="1956" spans="1:1" x14ac:dyDescent="0.25">
      <c r="A1956" s="6"/>
    </row>
    <row r="1957" spans="1:1" x14ac:dyDescent="0.25">
      <c r="A1957" s="6"/>
    </row>
    <row r="1958" spans="1:1" x14ac:dyDescent="0.25">
      <c r="A1958" s="6"/>
    </row>
    <row r="1959" spans="1:1" x14ac:dyDescent="0.25">
      <c r="A1959" s="6"/>
    </row>
    <row r="1960" spans="1:1" x14ac:dyDescent="0.25">
      <c r="A1960" s="6"/>
    </row>
    <row r="1961" spans="1:1" x14ac:dyDescent="0.25">
      <c r="A1961" s="6"/>
    </row>
    <row r="1962" spans="1:1" x14ac:dyDescent="0.25">
      <c r="A1962" s="6"/>
    </row>
    <row r="1963" spans="1:1" x14ac:dyDescent="0.25">
      <c r="A1963" s="6"/>
    </row>
    <row r="1964" spans="1:1" x14ac:dyDescent="0.25">
      <c r="A1964" s="6"/>
    </row>
    <row r="1965" spans="1:1" x14ac:dyDescent="0.25">
      <c r="A1965" s="6"/>
    </row>
    <row r="1966" spans="1:1" x14ac:dyDescent="0.25">
      <c r="A1966" s="6"/>
    </row>
    <row r="1967" spans="1:1" x14ac:dyDescent="0.25">
      <c r="A1967" s="6"/>
    </row>
    <row r="1968" spans="1:1" x14ac:dyDescent="0.25">
      <c r="A1968" s="6"/>
    </row>
    <row r="1969" spans="1:1" x14ac:dyDescent="0.25">
      <c r="A1969" s="6"/>
    </row>
    <row r="1970" spans="1:1" x14ac:dyDescent="0.25">
      <c r="A1970" s="6"/>
    </row>
    <row r="1971" spans="1:1" x14ac:dyDescent="0.25">
      <c r="A1971" s="6"/>
    </row>
    <row r="1972" spans="1:1" x14ac:dyDescent="0.25">
      <c r="A1972" s="6"/>
    </row>
    <row r="1973" spans="1:1" x14ac:dyDescent="0.25">
      <c r="A1973" s="6"/>
    </row>
    <row r="1974" spans="1:1" x14ac:dyDescent="0.25">
      <c r="A1974" s="6"/>
    </row>
    <row r="1975" spans="1:1" x14ac:dyDescent="0.25">
      <c r="A1975" s="6"/>
    </row>
    <row r="1976" spans="1:1" x14ac:dyDescent="0.25">
      <c r="A1976" s="6"/>
    </row>
    <row r="1977" spans="1:1" x14ac:dyDescent="0.25">
      <c r="A1977" s="6"/>
    </row>
    <row r="1978" spans="1:1" x14ac:dyDescent="0.25">
      <c r="A1978" s="6"/>
    </row>
    <row r="1979" spans="1:1" x14ac:dyDescent="0.25">
      <c r="A1979" s="6"/>
    </row>
    <row r="1980" spans="1:1" x14ac:dyDescent="0.25">
      <c r="A1980" s="6"/>
    </row>
    <row r="1981" spans="1:1" x14ac:dyDescent="0.25">
      <c r="A1981" s="6"/>
    </row>
    <row r="1982" spans="1:1" x14ac:dyDescent="0.25">
      <c r="A1982" s="6"/>
    </row>
    <row r="1983" spans="1:1" x14ac:dyDescent="0.25">
      <c r="A1983" s="6"/>
    </row>
    <row r="1984" spans="1:1" x14ac:dyDescent="0.25">
      <c r="A1984" s="6"/>
    </row>
    <row r="1985" spans="1:1" x14ac:dyDescent="0.25">
      <c r="A1985" s="6"/>
    </row>
    <row r="1986" spans="1:1" x14ac:dyDescent="0.25">
      <c r="A1986" s="6"/>
    </row>
    <row r="1987" spans="1:1" x14ac:dyDescent="0.25">
      <c r="A1987" s="6"/>
    </row>
    <row r="1988" spans="1:1" x14ac:dyDescent="0.25">
      <c r="A1988" s="6"/>
    </row>
    <row r="1989" spans="1:1" x14ac:dyDescent="0.25">
      <c r="A1989" s="6"/>
    </row>
    <row r="1990" spans="1:1" x14ac:dyDescent="0.25">
      <c r="A1990" s="6"/>
    </row>
    <row r="1991" spans="1:1" x14ac:dyDescent="0.25">
      <c r="A1991" s="6"/>
    </row>
    <row r="1992" spans="1:1" x14ac:dyDescent="0.25">
      <c r="A1992" s="6"/>
    </row>
    <row r="1993" spans="1:1" x14ac:dyDescent="0.25">
      <c r="A1993" s="6"/>
    </row>
    <row r="1994" spans="1:1" x14ac:dyDescent="0.25">
      <c r="A1994" s="6"/>
    </row>
    <row r="1995" spans="1:1" x14ac:dyDescent="0.25">
      <c r="A1995" s="6"/>
    </row>
    <row r="1996" spans="1:1" x14ac:dyDescent="0.25">
      <c r="A1996" s="6"/>
    </row>
    <row r="1997" spans="1:1" x14ac:dyDescent="0.25">
      <c r="A1997" s="6"/>
    </row>
    <row r="1998" spans="1:1" x14ac:dyDescent="0.25">
      <c r="A1998" s="6"/>
    </row>
    <row r="1999" spans="1:1" x14ac:dyDescent="0.25">
      <c r="A1999" s="6"/>
    </row>
    <row r="2000" spans="1:1" x14ac:dyDescent="0.25">
      <c r="A2000" s="6"/>
    </row>
    <row r="2001" spans="1:1" x14ac:dyDescent="0.25">
      <c r="A2001" s="6"/>
    </row>
    <row r="2002" spans="1:1" x14ac:dyDescent="0.25">
      <c r="A2002" s="6"/>
    </row>
    <row r="2003" spans="1:1" x14ac:dyDescent="0.25">
      <c r="A2003" s="6"/>
    </row>
    <row r="2004" spans="1:1" x14ac:dyDescent="0.25">
      <c r="A2004" s="6"/>
    </row>
    <row r="2005" spans="1:1" x14ac:dyDescent="0.25">
      <c r="A2005" s="6"/>
    </row>
    <row r="2006" spans="1:1" x14ac:dyDescent="0.25">
      <c r="A2006" s="6"/>
    </row>
    <row r="2007" spans="1:1" x14ac:dyDescent="0.25">
      <c r="A2007" s="6"/>
    </row>
    <row r="2008" spans="1:1" x14ac:dyDescent="0.25">
      <c r="A2008" s="6"/>
    </row>
    <row r="2009" spans="1:1" x14ac:dyDescent="0.25">
      <c r="A2009" s="6"/>
    </row>
    <row r="2010" spans="1:1" x14ac:dyDescent="0.25">
      <c r="A2010" s="6"/>
    </row>
    <row r="2011" spans="1:1" x14ac:dyDescent="0.25">
      <c r="A2011" s="6"/>
    </row>
    <row r="2012" spans="1:1" x14ac:dyDescent="0.25">
      <c r="A2012" s="6"/>
    </row>
    <row r="2013" spans="1:1" x14ac:dyDescent="0.25">
      <c r="A2013" s="6"/>
    </row>
    <row r="2014" spans="1:1" x14ac:dyDescent="0.25">
      <c r="A2014" s="6"/>
    </row>
    <row r="2015" spans="1:1" x14ac:dyDescent="0.25">
      <c r="A2015" s="6"/>
    </row>
    <row r="2016" spans="1:1" x14ac:dyDescent="0.25">
      <c r="A2016" s="6"/>
    </row>
    <row r="2017" spans="1:1" x14ac:dyDescent="0.25">
      <c r="A2017" s="6"/>
    </row>
    <row r="2018" spans="1:1" x14ac:dyDescent="0.25">
      <c r="A2018" s="6"/>
    </row>
    <row r="2019" spans="1:1" x14ac:dyDescent="0.25">
      <c r="A2019" s="6"/>
    </row>
    <row r="2020" spans="1:1" x14ac:dyDescent="0.25">
      <c r="A2020" s="6"/>
    </row>
    <row r="2021" spans="1:1" x14ac:dyDescent="0.25">
      <c r="A2021" s="6"/>
    </row>
    <row r="2022" spans="1:1" x14ac:dyDescent="0.25">
      <c r="A2022" s="6"/>
    </row>
    <row r="2023" spans="1:1" x14ac:dyDescent="0.25">
      <c r="A2023" s="6"/>
    </row>
    <row r="2024" spans="1:1" x14ac:dyDescent="0.25">
      <c r="A2024" s="6"/>
    </row>
    <row r="2025" spans="1:1" x14ac:dyDescent="0.25">
      <c r="A2025" s="6"/>
    </row>
    <row r="2026" spans="1:1" x14ac:dyDescent="0.25">
      <c r="A2026" s="6"/>
    </row>
    <row r="2027" spans="1:1" x14ac:dyDescent="0.25">
      <c r="A2027" s="6"/>
    </row>
    <row r="2028" spans="1:1" x14ac:dyDescent="0.25">
      <c r="A2028" s="6"/>
    </row>
    <row r="2029" spans="1:1" x14ac:dyDescent="0.25">
      <c r="A2029" s="6"/>
    </row>
    <row r="2030" spans="1:1" x14ac:dyDescent="0.25">
      <c r="A2030" s="6"/>
    </row>
    <row r="2031" spans="1:1" x14ac:dyDescent="0.25">
      <c r="A2031" s="6"/>
    </row>
    <row r="2032" spans="1:1" x14ac:dyDescent="0.25">
      <c r="A2032" s="6"/>
    </row>
    <row r="2033" spans="1:1" x14ac:dyDescent="0.25">
      <c r="A2033" s="6"/>
    </row>
    <row r="2034" spans="1:1" x14ac:dyDescent="0.25">
      <c r="A2034" s="6"/>
    </row>
    <row r="2035" spans="1:1" x14ac:dyDescent="0.25">
      <c r="A2035" s="6"/>
    </row>
    <row r="2036" spans="1:1" x14ac:dyDescent="0.25">
      <c r="A2036" s="6"/>
    </row>
    <row r="2037" spans="1:1" x14ac:dyDescent="0.25">
      <c r="A2037" s="6"/>
    </row>
    <row r="2038" spans="1:1" x14ac:dyDescent="0.25">
      <c r="A2038" s="6"/>
    </row>
    <row r="2039" spans="1:1" x14ac:dyDescent="0.25">
      <c r="A2039" s="6"/>
    </row>
    <row r="2040" spans="1:1" x14ac:dyDescent="0.25">
      <c r="A2040" s="6"/>
    </row>
    <row r="2041" spans="1:1" x14ac:dyDescent="0.25">
      <c r="A2041" s="6"/>
    </row>
    <row r="2042" spans="1:1" x14ac:dyDescent="0.25">
      <c r="A2042" s="6"/>
    </row>
    <row r="2043" spans="1:1" x14ac:dyDescent="0.25">
      <c r="A2043" s="6"/>
    </row>
    <row r="2044" spans="1:1" x14ac:dyDescent="0.25">
      <c r="A2044" s="6"/>
    </row>
    <row r="2045" spans="1:1" x14ac:dyDescent="0.25">
      <c r="A2045" s="6"/>
    </row>
    <row r="2046" spans="1:1" x14ac:dyDescent="0.25">
      <c r="A2046" s="6"/>
    </row>
    <row r="2047" spans="1:1" x14ac:dyDescent="0.25">
      <c r="A2047" s="6"/>
    </row>
    <row r="2048" spans="1:1" x14ac:dyDescent="0.25">
      <c r="A2048" s="6"/>
    </row>
    <row r="2049" spans="1:1" x14ac:dyDescent="0.25">
      <c r="A2049" s="6"/>
    </row>
    <row r="2050" spans="1:1" x14ac:dyDescent="0.25">
      <c r="A2050" s="6"/>
    </row>
    <row r="2051" spans="1:1" x14ac:dyDescent="0.25">
      <c r="A2051" s="6"/>
    </row>
    <row r="2052" spans="1:1" x14ac:dyDescent="0.25">
      <c r="A2052" s="6"/>
    </row>
    <row r="2053" spans="1:1" x14ac:dyDescent="0.25">
      <c r="A2053" s="6"/>
    </row>
    <row r="2054" spans="1:1" x14ac:dyDescent="0.25">
      <c r="A2054" s="6"/>
    </row>
    <row r="2055" spans="1:1" x14ac:dyDescent="0.25">
      <c r="A2055" s="6"/>
    </row>
    <row r="2056" spans="1:1" x14ac:dyDescent="0.25">
      <c r="A2056" s="6"/>
    </row>
    <row r="2057" spans="1:1" x14ac:dyDescent="0.25">
      <c r="A2057" s="6"/>
    </row>
    <row r="2058" spans="1:1" x14ac:dyDescent="0.25">
      <c r="A2058" s="6"/>
    </row>
    <row r="2059" spans="1:1" x14ac:dyDescent="0.25">
      <c r="A2059" s="6"/>
    </row>
    <row r="2060" spans="1:1" x14ac:dyDescent="0.25">
      <c r="A2060" s="6"/>
    </row>
    <row r="2061" spans="1:1" x14ac:dyDescent="0.25">
      <c r="A2061" s="6"/>
    </row>
    <row r="2062" spans="1:1" x14ac:dyDescent="0.25">
      <c r="A2062" s="6"/>
    </row>
    <row r="2063" spans="1:1" x14ac:dyDescent="0.25">
      <c r="A2063" s="6"/>
    </row>
    <row r="2064" spans="1:1" x14ac:dyDescent="0.25">
      <c r="A2064" s="6"/>
    </row>
    <row r="2065" spans="1:1" x14ac:dyDescent="0.25">
      <c r="A2065" s="6"/>
    </row>
    <row r="2066" spans="1:1" x14ac:dyDescent="0.25">
      <c r="A2066" s="6"/>
    </row>
    <row r="2067" spans="1:1" x14ac:dyDescent="0.25">
      <c r="A2067" s="6"/>
    </row>
    <row r="2068" spans="1:1" x14ac:dyDescent="0.25">
      <c r="A2068" s="6"/>
    </row>
    <row r="2069" spans="1:1" x14ac:dyDescent="0.25">
      <c r="A2069" s="6"/>
    </row>
    <row r="2070" spans="1:1" x14ac:dyDescent="0.25">
      <c r="A2070" s="6"/>
    </row>
    <row r="2071" spans="1:1" x14ac:dyDescent="0.25">
      <c r="A2071" s="6"/>
    </row>
    <row r="2072" spans="1:1" x14ac:dyDescent="0.25">
      <c r="A2072" s="6"/>
    </row>
    <row r="2073" spans="1:1" x14ac:dyDescent="0.25">
      <c r="A2073" s="6"/>
    </row>
    <row r="2074" spans="1:1" x14ac:dyDescent="0.25">
      <c r="A2074" s="6"/>
    </row>
    <row r="2075" spans="1:1" x14ac:dyDescent="0.25">
      <c r="A2075" s="6"/>
    </row>
    <row r="2076" spans="1:1" x14ac:dyDescent="0.25">
      <c r="A2076" s="6"/>
    </row>
    <row r="2077" spans="1:1" x14ac:dyDescent="0.25">
      <c r="A2077" s="6"/>
    </row>
    <row r="2078" spans="1:1" x14ac:dyDescent="0.25">
      <c r="A2078" s="6"/>
    </row>
    <row r="2079" spans="1:1" x14ac:dyDescent="0.25">
      <c r="A2079" s="6"/>
    </row>
    <row r="2080" spans="1:1" x14ac:dyDescent="0.25">
      <c r="A2080" s="6"/>
    </row>
    <row r="2081" spans="1:1" x14ac:dyDescent="0.25">
      <c r="A2081" s="6"/>
    </row>
    <row r="2082" spans="1:1" x14ac:dyDescent="0.25">
      <c r="A2082" s="6"/>
    </row>
    <row r="2083" spans="1:1" x14ac:dyDescent="0.25">
      <c r="A2083" s="6"/>
    </row>
    <row r="2084" spans="1:1" x14ac:dyDescent="0.25">
      <c r="A2084" s="6"/>
    </row>
    <row r="2085" spans="1:1" x14ac:dyDescent="0.25">
      <c r="A2085" s="6"/>
    </row>
    <row r="2086" spans="1:1" x14ac:dyDescent="0.25">
      <c r="A2086" s="6"/>
    </row>
    <row r="2087" spans="1:1" x14ac:dyDescent="0.25">
      <c r="A2087" s="6"/>
    </row>
    <row r="2088" spans="1:1" x14ac:dyDescent="0.25">
      <c r="A2088" s="6"/>
    </row>
    <row r="2089" spans="1:1" x14ac:dyDescent="0.25">
      <c r="A2089" s="6"/>
    </row>
    <row r="2090" spans="1:1" x14ac:dyDescent="0.25">
      <c r="A2090" s="6"/>
    </row>
    <row r="2091" spans="1:1" x14ac:dyDescent="0.25">
      <c r="A2091" s="6"/>
    </row>
    <row r="2092" spans="1:1" x14ac:dyDescent="0.25">
      <c r="A2092" s="6"/>
    </row>
    <row r="2093" spans="1:1" x14ac:dyDescent="0.25">
      <c r="A2093" s="6"/>
    </row>
    <row r="2094" spans="1:1" x14ac:dyDescent="0.25">
      <c r="A2094" s="6"/>
    </row>
    <row r="2095" spans="1:1" x14ac:dyDescent="0.25">
      <c r="A2095" s="6"/>
    </row>
    <row r="2096" spans="1:1" x14ac:dyDescent="0.25">
      <c r="A2096" s="6"/>
    </row>
    <row r="2097" spans="1:1" x14ac:dyDescent="0.25">
      <c r="A2097" s="6"/>
    </row>
    <row r="2098" spans="1:1" x14ac:dyDescent="0.25">
      <c r="A2098" s="6"/>
    </row>
    <row r="2099" spans="1:1" x14ac:dyDescent="0.25">
      <c r="A2099" s="6"/>
    </row>
    <row r="2100" spans="1:1" x14ac:dyDescent="0.25">
      <c r="A2100" s="6"/>
    </row>
    <row r="2101" spans="1:1" x14ac:dyDescent="0.25">
      <c r="A2101" s="6"/>
    </row>
    <row r="2102" spans="1:1" x14ac:dyDescent="0.25">
      <c r="A2102" s="6"/>
    </row>
    <row r="2103" spans="1:1" x14ac:dyDescent="0.25">
      <c r="A2103" s="6"/>
    </row>
    <row r="2104" spans="1:1" x14ac:dyDescent="0.25">
      <c r="A2104" s="6"/>
    </row>
    <row r="2105" spans="1:1" x14ac:dyDescent="0.25">
      <c r="A2105" s="6"/>
    </row>
    <row r="2106" spans="1:1" x14ac:dyDescent="0.25">
      <c r="A2106" s="6"/>
    </row>
    <row r="2107" spans="1:1" x14ac:dyDescent="0.25">
      <c r="A2107" s="6"/>
    </row>
    <row r="2108" spans="1:1" x14ac:dyDescent="0.25">
      <c r="A2108" s="6"/>
    </row>
    <row r="2109" spans="1:1" x14ac:dyDescent="0.25">
      <c r="A2109" s="6"/>
    </row>
    <row r="2110" spans="1:1" x14ac:dyDescent="0.25">
      <c r="A2110" s="6"/>
    </row>
    <row r="2111" spans="1:1" x14ac:dyDescent="0.25">
      <c r="A2111" s="6"/>
    </row>
    <row r="2112" spans="1:1" x14ac:dyDescent="0.25">
      <c r="A2112" s="6"/>
    </row>
    <row r="2113" spans="1:1" x14ac:dyDescent="0.25">
      <c r="A2113" s="6"/>
    </row>
    <row r="2114" spans="1:1" x14ac:dyDescent="0.25">
      <c r="A2114" s="6"/>
    </row>
    <row r="2115" spans="1:1" x14ac:dyDescent="0.25">
      <c r="A2115" s="6"/>
    </row>
    <row r="2116" spans="1:1" x14ac:dyDescent="0.25">
      <c r="A2116" s="6"/>
    </row>
    <row r="2117" spans="1:1" x14ac:dyDescent="0.25">
      <c r="A2117" s="6"/>
    </row>
    <row r="2118" spans="1:1" x14ac:dyDescent="0.25">
      <c r="A2118" s="6"/>
    </row>
    <row r="2119" spans="1:1" x14ac:dyDescent="0.25">
      <c r="A2119" s="6"/>
    </row>
    <row r="2120" spans="1:1" x14ac:dyDescent="0.25">
      <c r="A2120" s="6"/>
    </row>
    <row r="2121" spans="1:1" x14ac:dyDescent="0.25">
      <c r="A2121" s="6"/>
    </row>
    <row r="2122" spans="1:1" x14ac:dyDescent="0.25">
      <c r="A2122" s="6"/>
    </row>
    <row r="2123" spans="1:1" x14ac:dyDescent="0.25">
      <c r="A2123" s="6"/>
    </row>
    <row r="2124" spans="1:1" x14ac:dyDescent="0.25">
      <c r="A2124" s="6"/>
    </row>
    <row r="2125" spans="1:1" x14ac:dyDescent="0.25">
      <c r="A2125" s="6"/>
    </row>
    <row r="2126" spans="1:1" x14ac:dyDescent="0.25">
      <c r="A2126" s="6"/>
    </row>
    <row r="2127" spans="1:1" x14ac:dyDescent="0.25">
      <c r="A2127" s="6"/>
    </row>
    <row r="2128" spans="1:1" x14ac:dyDescent="0.25">
      <c r="A2128" s="6"/>
    </row>
    <row r="2129" spans="1:1" x14ac:dyDescent="0.25">
      <c r="A2129" s="6"/>
    </row>
    <row r="2130" spans="1:1" x14ac:dyDescent="0.25">
      <c r="A2130" s="6"/>
    </row>
    <row r="2131" spans="1:1" x14ac:dyDescent="0.25">
      <c r="A2131" s="6"/>
    </row>
    <row r="2132" spans="1:1" x14ac:dyDescent="0.25">
      <c r="A2132" s="6"/>
    </row>
    <row r="2133" spans="1:1" x14ac:dyDescent="0.25">
      <c r="A2133" s="6"/>
    </row>
    <row r="2134" spans="1:1" x14ac:dyDescent="0.25">
      <c r="A2134" s="6"/>
    </row>
    <row r="2135" spans="1:1" x14ac:dyDescent="0.25">
      <c r="A2135" s="6"/>
    </row>
    <row r="2136" spans="1:1" x14ac:dyDescent="0.25">
      <c r="A2136" s="6"/>
    </row>
    <row r="2137" spans="1:1" x14ac:dyDescent="0.25">
      <c r="A2137" s="6"/>
    </row>
    <row r="2138" spans="1:1" x14ac:dyDescent="0.25">
      <c r="A2138" s="6"/>
    </row>
    <row r="2139" spans="1:1" x14ac:dyDescent="0.25">
      <c r="A2139" s="6"/>
    </row>
    <row r="2140" spans="1:1" x14ac:dyDescent="0.25">
      <c r="A2140" s="6"/>
    </row>
    <row r="2141" spans="1:1" x14ac:dyDescent="0.25">
      <c r="A2141" s="6"/>
    </row>
    <row r="2142" spans="1:1" x14ac:dyDescent="0.25">
      <c r="A2142" s="6"/>
    </row>
    <row r="2143" spans="1:1" x14ac:dyDescent="0.25">
      <c r="A2143" s="6"/>
    </row>
    <row r="2144" spans="1:1" x14ac:dyDescent="0.25">
      <c r="A2144" s="6"/>
    </row>
    <row r="2145" spans="1:1" x14ac:dyDescent="0.25">
      <c r="A2145" s="6"/>
    </row>
    <row r="2146" spans="1:1" x14ac:dyDescent="0.25">
      <c r="A2146" s="6"/>
    </row>
    <row r="2147" spans="1:1" x14ac:dyDescent="0.25">
      <c r="A2147" s="6"/>
    </row>
    <row r="2148" spans="1:1" x14ac:dyDescent="0.25">
      <c r="A2148" s="6"/>
    </row>
    <row r="2149" spans="1:1" x14ac:dyDescent="0.25">
      <c r="A2149" s="6"/>
    </row>
    <row r="2150" spans="1:1" x14ac:dyDescent="0.25">
      <c r="A2150" s="6"/>
    </row>
    <row r="2151" spans="1:1" x14ac:dyDescent="0.25">
      <c r="A2151" s="6"/>
    </row>
    <row r="2152" spans="1:1" x14ac:dyDescent="0.25">
      <c r="A2152" s="6"/>
    </row>
    <row r="2153" spans="1:1" x14ac:dyDescent="0.25">
      <c r="A2153" s="6"/>
    </row>
    <row r="2154" spans="1:1" x14ac:dyDescent="0.25">
      <c r="A2154" s="6"/>
    </row>
    <row r="2155" spans="1:1" x14ac:dyDescent="0.25">
      <c r="A2155" s="6"/>
    </row>
    <row r="2156" spans="1:1" x14ac:dyDescent="0.25">
      <c r="A2156" s="6"/>
    </row>
    <row r="2157" spans="1:1" x14ac:dyDescent="0.25">
      <c r="A2157" s="6"/>
    </row>
    <row r="2158" spans="1:1" x14ac:dyDescent="0.25">
      <c r="A2158" s="6"/>
    </row>
    <row r="2159" spans="1:1" x14ac:dyDescent="0.25">
      <c r="A2159" s="6"/>
    </row>
    <row r="2160" spans="1:1" x14ac:dyDescent="0.25">
      <c r="A2160" s="6"/>
    </row>
    <row r="2161" spans="1:1" x14ac:dyDescent="0.25">
      <c r="A2161" s="6"/>
    </row>
    <row r="2162" spans="1:1" x14ac:dyDescent="0.25">
      <c r="A2162" s="6"/>
    </row>
    <row r="2163" spans="1:1" x14ac:dyDescent="0.25">
      <c r="A2163" s="6"/>
    </row>
    <row r="2164" spans="1:1" x14ac:dyDescent="0.25">
      <c r="A2164" s="6"/>
    </row>
    <row r="2165" spans="1:1" x14ac:dyDescent="0.25">
      <c r="A2165" s="6"/>
    </row>
    <row r="2166" spans="1:1" x14ac:dyDescent="0.25">
      <c r="A2166" s="6"/>
    </row>
    <row r="2167" spans="1:1" x14ac:dyDescent="0.25">
      <c r="A2167" s="6"/>
    </row>
    <row r="2168" spans="1:1" x14ac:dyDescent="0.25">
      <c r="A2168" s="6"/>
    </row>
    <row r="2169" spans="1:1" x14ac:dyDescent="0.25">
      <c r="A2169" s="6"/>
    </row>
    <row r="2170" spans="1:1" x14ac:dyDescent="0.25">
      <c r="A2170" s="6"/>
    </row>
    <row r="2171" spans="1:1" x14ac:dyDescent="0.25">
      <c r="A2171" s="6"/>
    </row>
    <row r="2172" spans="1:1" x14ac:dyDescent="0.25">
      <c r="A2172" s="6"/>
    </row>
    <row r="2173" spans="1:1" x14ac:dyDescent="0.25">
      <c r="A2173" s="6"/>
    </row>
    <row r="2174" spans="1:1" x14ac:dyDescent="0.25">
      <c r="A2174" s="6"/>
    </row>
    <row r="2175" spans="1:1" x14ac:dyDescent="0.25">
      <c r="A2175" s="6"/>
    </row>
    <row r="2176" spans="1:1" x14ac:dyDescent="0.25">
      <c r="A2176" s="6"/>
    </row>
    <row r="2177" spans="1:1" x14ac:dyDescent="0.25">
      <c r="A2177" s="6"/>
    </row>
    <row r="2178" spans="1:1" x14ac:dyDescent="0.25">
      <c r="A2178" s="6"/>
    </row>
    <row r="2179" spans="1:1" x14ac:dyDescent="0.25">
      <c r="A2179" s="6"/>
    </row>
    <row r="2180" spans="1:1" x14ac:dyDescent="0.25">
      <c r="A2180" s="6"/>
    </row>
    <row r="2181" spans="1:1" x14ac:dyDescent="0.25">
      <c r="A2181" s="6"/>
    </row>
    <row r="2182" spans="1:1" x14ac:dyDescent="0.25">
      <c r="A2182" s="6"/>
    </row>
    <row r="2183" spans="1:1" x14ac:dyDescent="0.25">
      <c r="A2183" s="6"/>
    </row>
    <row r="2184" spans="1:1" x14ac:dyDescent="0.25">
      <c r="A2184" s="6"/>
    </row>
    <row r="2185" spans="1:1" x14ac:dyDescent="0.25">
      <c r="A2185" s="6"/>
    </row>
    <row r="2186" spans="1:1" x14ac:dyDescent="0.25">
      <c r="A2186" s="6"/>
    </row>
    <row r="2187" spans="1:1" x14ac:dyDescent="0.25">
      <c r="A2187" s="6"/>
    </row>
    <row r="2188" spans="1:1" x14ac:dyDescent="0.25">
      <c r="A2188" s="6"/>
    </row>
    <row r="2189" spans="1:1" x14ac:dyDescent="0.25">
      <c r="A2189" s="6"/>
    </row>
    <row r="2190" spans="1:1" x14ac:dyDescent="0.25">
      <c r="A2190" s="6"/>
    </row>
    <row r="2191" spans="1:1" x14ac:dyDescent="0.25">
      <c r="A2191" s="6"/>
    </row>
    <row r="2192" spans="1:1" x14ac:dyDescent="0.25">
      <c r="A2192" s="6"/>
    </row>
    <row r="2193" spans="1:1" x14ac:dyDescent="0.25">
      <c r="A2193" s="6"/>
    </row>
    <row r="2194" spans="1:1" x14ac:dyDescent="0.25">
      <c r="A2194" s="6"/>
    </row>
    <row r="2195" spans="1:1" x14ac:dyDescent="0.25">
      <c r="A2195" s="6"/>
    </row>
    <row r="2196" spans="1:1" x14ac:dyDescent="0.25">
      <c r="A2196" s="6"/>
    </row>
    <row r="2197" spans="1:1" x14ac:dyDescent="0.25">
      <c r="A2197" s="6"/>
    </row>
    <row r="2198" spans="1:1" x14ac:dyDescent="0.25">
      <c r="A2198" s="6"/>
    </row>
    <row r="2199" spans="1:1" x14ac:dyDescent="0.25">
      <c r="A2199" s="6"/>
    </row>
    <row r="2200" spans="1:1" x14ac:dyDescent="0.25">
      <c r="A2200" s="6"/>
    </row>
    <row r="2201" spans="1:1" x14ac:dyDescent="0.25">
      <c r="A2201" s="6"/>
    </row>
    <row r="2202" spans="1:1" x14ac:dyDescent="0.25">
      <c r="A2202" s="6"/>
    </row>
    <row r="2203" spans="1:1" x14ac:dyDescent="0.25">
      <c r="A2203" s="6"/>
    </row>
    <row r="2204" spans="1:1" x14ac:dyDescent="0.25">
      <c r="A2204" s="6"/>
    </row>
    <row r="2205" spans="1:1" x14ac:dyDescent="0.25">
      <c r="A2205" s="6"/>
    </row>
    <row r="2206" spans="1:1" x14ac:dyDescent="0.25">
      <c r="A2206" s="6"/>
    </row>
    <row r="2207" spans="1:1" x14ac:dyDescent="0.25">
      <c r="A2207" s="6"/>
    </row>
    <row r="2208" spans="1:1" x14ac:dyDescent="0.25">
      <c r="A2208" s="6"/>
    </row>
    <row r="2209" spans="1:1" x14ac:dyDescent="0.25">
      <c r="A2209" s="6"/>
    </row>
    <row r="2210" spans="1:1" x14ac:dyDescent="0.25">
      <c r="A2210" s="6"/>
    </row>
    <row r="2211" spans="1:1" x14ac:dyDescent="0.25">
      <c r="A2211" s="6"/>
    </row>
    <row r="2212" spans="1:1" x14ac:dyDescent="0.25">
      <c r="A2212" s="6"/>
    </row>
    <row r="2213" spans="1:1" x14ac:dyDescent="0.25">
      <c r="A2213" s="6"/>
    </row>
    <row r="2214" spans="1:1" x14ac:dyDescent="0.25">
      <c r="A2214" s="6"/>
    </row>
    <row r="2215" spans="1:1" x14ac:dyDescent="0.25">
      <c r="A2215" s="6"/>
    </row>
    <row r="2216" spans="1:1" x14ac:dyDescent="0.25">
      <c r="A2216" s="6"/>
    </row>
    <row r="2217" spans="1:1" x14ac:dyDescent="0.25">
      <c r="A2217" s="6"/>
    </row>
    <row r="2218" spans="1:1" x14ac:dyDescent="0.25">
      <c r="A2218" s="6"/>
    </row>
    <row r="2219" spans="1:1" x14ac:dyDescent="0.25">
      <c r="A2219" s="6"/>
    </row>
    <row r="2220" spans="1:1" x14ac:dyDescent="0.25">
      <c r="A2220" s="6"/>
    </row>
    <row r="2221" spans="1:1" x14ac:dyDescent="0.25">
      <c r="A2221" s="6"/>
    </row>
    <row r="2222" spans="1:1" x14ac:dyDescent="0.25">
      <c r="A2222" s="6"/>
    </row>
    <row r="2223" spans="1:1" x14ac:dyDescent="0.25">
      <c r="A2223" s="6"/>
    </row>
    <row r="2224" spans="1:1" x14ac:dyDescent="0.25">
      <c r="A2224" s="6"/>
    </row>
    <row r="2225" spans="1:1" x14ac:dyDescent="0.25">
      <c r="A2225" s="6"/>
    </row>
    <row r="2226" spans="1:1" x14ac:dyDescent="0.25">
      <c r="A2226" s="6"/>
    </row>
    <row r="2227" spans="1:1" x14ac:dyDescent="0.25">
      <c r="A2227" s="6"/>
    </row>
    <row r="2228" spans="1:1" x14ac:dyDescent="0.25">
      <c r="A2228" s="6"/>
    </row>
    <row r="2229" spans="1:1" x14ac:dyDescent="0.25">
      <c r="A2229" s="6"/>
    </row>
    <row r="2230" spans="1:1" x14ac:dyDescent="0.25">
      <c r="A2230" s="6"/>
    </row>
    <row r="2231" spans="1:1" x14ac:dyDescent="0.25">
      <c r="A2231" s="6"/>
    </row>
    <row r="2232" spans="1:1" x14ac:dyDescent="0.25">
      <c r="A2232" s="6"/>
    </row>
    <row r="2233" spans="1:1" x14ac:dyDescent="0.25">
      <c r="A2233" s="6"/>
    </row>
    <row r="2234" spans="1:1" x14ac:dyDescent="0.25">
      <c r="A2234" s="6"/>
    </row>
    <row r="2235" spans="1:1" x14ac:dyDescent="0.25">
      <c r="A2235" s="6"/>
    </row>
    <row r="2236" spans="1:1" x14ac:dyDescent="0.25">
      <c r="A2236" s="6"/>
    </row>
    <row r="2237" spans="1:1" x14ac:dyDescent="0.25">
      <c r="A2237" s="6"/>
    </row>
    <row r="2238" spans="1:1" x14ac:dyDescent="0.25">
      <c r="A2238" s="6"/>
    </row>
    <row r="2239" spans="1:1" x14ac:dyDescent="0.25">
      <c r="A2239" s="6"/>
    </row>
    <row r="2240" spans="1:1" x14ac:dyDescent="0.25">
      <c r="A2240" s="6"/>
    </row>
    <row r="2241" spans="1:1" x14ac:dyDescent="0.25">
      <c r="A2241" s="6"/>
    </row>
    <row r="2242" spans="1:1" x14ac:dyDescent="0.25">
      <c r="A2242" s="6"/>
    </row>
    <row r="2243" spans="1:1" x14ac:dyDescent="0.25">
      <c r="A2243" s="6"/>
    </row>
    <row r="2244" spans="1:1" x14ac:dyDescent="0.25">
      <c r="A2244" s="6"/>
    </row>
    <row r="2245" spans="1:1" x14ac:dyDescent="0.25">
      <c r="A2245" s="6"/>
    </row>
    <row r="2246" spans="1:1" x14ac:dyDescent="0.25">
      <c r="A2246" s="6"/>
    </row>
    <row r="2247" spans="1:1" x14ac:dyDescent="0.25">
      <c r="A2247" s="6"/>
    </row>
    <row r="2248" spans="1:1" x14ac:dyDescent="0.25">
      <c r="A2248" s="6"/>
    </row>
    <row r="2249" spans="1:1" x14ac:dyDescent="0.25">
      <c r="A2249" s="6"/>
    </row>
    <row r="2250" spans="1:1" x14ac:dyDescent="0.25">
      <c r="A2250" s="6"/>
    </row>
    <row r="2251" spans="1:1" x14ac:dyDescent="0.25">
      <c r="A2251" s="6"/>
    </row>
    <row r="2252" spans="1:1" x14ac:dyDescent="0.25">
      <c r="A2252" s="6"/>
    </row>
    <row r="2253" spans="1:1" x14ac:dyDescent="0.25">
      <c r="A2253" s="6"/>
    </row>
    <row r="2254" spans="1:1" x14ac:dyDescent="0.25">
      <c r="A2254" s="6"/>
    </row>
    <row r="2255" spans="1:1" x14ac:dyDescent="0.25">
      <c r="A2255" s="6"/>
    </row>
    <row r="2256" spans="1:1" x14ac:dyDescent="0.25">
      <c r="A2256" s="6"/>
    </row>
    <row r="2257" spans="1:1" x14ac:dyDescent="0.25">
      <c r="A2257" s="6"/>
    </row>
    <row r="2258" spans="1:1" x14ac:dyDescent="0.25">
      <c r="A2258" s="6"/>
    </row>
    <row r="2259" spans="1:1" x14ac:dyDescent="0.25">
      <c r="A2259" s="6"/>
    </row>
    <row r="2260" spans="1:1" x14ac:dyDescent="0.25">
      <c r="A2260" s="6"/>
    </row>
    <row r="2261" spans="1:1" x14ac:dyDescent="0.25">
      <c r="A2261" s="6"/>
    </row>
    <row r="2262" spans="1:1" x14ac:dyDescent="0.25">
      <c r="A2262" s="6"/>
    </row>
    <row r="2263" spans="1:1" x14ac:dyDescent="0.25">
      <c r="A2263" s="6"/>
    </row>
    <row r="2264" spans="1:1" x14ac:dyDescent="0.25">
      <c r="A2264" s="6"/>
    </row>
    <row r="2265" spans="1:1" x14ac:dyDescent="0.25">
      <c r="A2265" s="6"/>
    </row>
    <row r="2266" spans="1:1" x14ac:dyDescent="0.25">
      <c r="A2266" s="6"/>
    </row>
    <row r="2267" spans="1:1" x14ac:dyDescent="0.25">
      <c r="A2267" s="6"/>
    </row>
    <row r="2268" spans="1:1" x14ac:dyDescent="0.25">
      <c r="A2268" s="6"/>
    </row>
    <row r="2269" spans="1:1" x14ac:dyDescent="0.25">
      <c r="A2269" s="6"/>
    </row>
    <row r="2270" spans="1:1" x14ac:dyDescent="0.25">
      <c r="A2270" s="6"/>
    </row>
    <row r="2271" spans="1:1" x14ac:dyDescent="0.25">
      <c r="A2271" s="6"/>
    </row>
    <row r="2272" spans="1:1" x14ac:dyDescent="0.25">
      <c r="A2272" s="6"/>
    </row>
    <row r="2273" spans="1:1" x14ac:dyDescent="0.25">
      <c r="A2273" s="6"/>
    </row>
    <row r="2274" spans="1:1" x14ac:dyDescent="0.25">
      <c r="A2274" s="6"/>
    </row>
    <row r="2275" spans="1:1" x14ac:dyDescent="0.25">
      <c r="A2275" s="6"/>
    </row>
    <row r="2276" spans="1:1" x14ac:dyDescent="0.25">
      <c r="A2276" s="6"/>
    </row>
    <row r="2277" spans="1:1" x14ac:dyDescent="0.25">
      <c r="A2277" s="6"/>
    </row>
    <row r="2278" spans="1:1" x14ac:dyDescent="0.25">
      <c r="A2278" s="6"/>
    </row>
    <row r="2279" spans="1:1" x14ac:dyDescent="0.25">
      <c r="A2279" s="6"/>
    </row>
    <row r="2280" spans="1:1" x14ac:dyDescent="0.25">
      <c r="A2280" s="6"/>
    </row>
    <row r="2281" spans="1:1" x14ac:dyDescent="0.25">
      <c r="A2281" s="6"/>
    </row>
    <row r="2282" spans="1:1" x14ac:dyDescent="0.25">
      <c r="A2282" s="6"/>
    </row>
    <row r="2283" spans="1:1" x14ac:dyDescent="0.25">
      <c r="A2283" s="6"/>
    </row>
    <row r="2284" spans="1:1" x14ac:dyDescent="0.25">
      <c r="A2284" s="6"/>
    </row>
    <row r="2285" spans="1:1" x14ac:dyDescent="0.25">
      <c r="A2285" s="6"/>
    </row>
    <row r="2286" spans="1:1" x14ac:dyDescent="0.25">
      <c r="A2286" s="6"/>
    </row>
    <row r="2287" spans="1:1" x14ac:dyDescent="0.25">
      <c r="A2287" s="6"/>
    </row>
    <row r="2288" spans="1:1" x14ac:dyDescent="0.25">
      <c r="A2288" s="6"/>
    </row>
    <row r="2289" spans="1:1" x14ac:dyDescent="0.25">
      <c r="A2289" s="6"/>
    </row>
    <row r="2290" spans="1:1" x14ac:dyDescent="0.25">
      <c r="A2290" s="6"/>
    </row>
    <row r="2291" spans="1:1" x14ac:dyDescent="0.25">
      <c r="A2291" s="6"/>
    </row>
    <row r="2292" spans="1:1" x14ac:dyDescent="0.25">
      <c r="A2292" s="6"/>
    </row>
    <row r="2293" spans="1:1" x14ac:dyDescent="0.25">
      <c r="A2293" s="6"/>
    </row>
    <row r="2294" spans="1:1" x14ac:dyDescent="0.25">
      <c r="A2294" s="6"/>
    </row>
    <row r="2295" spans="1:1" x14ac:dyDescent="0.25">
      <c r="A2295" s="6"/>
    </row>
    <row r="2296" spans="1:1" x14ac:dyDescent="0.25">
      <c r="A2296" s="6"/>
    </row>
    <row r="2297" spans="1:1" x14ac:dyDescent="0.25">
      <c r="A2297" s="6"/>
    </row>
    <row r="2298" spans="1:1" x14ac:dyDescent="0.25">
      <c r="A2298" s="6"/>
    </row>
    <row r="2299" spans="1:1" x14ac:dyDescent="0.25">
      <c r="A2299" s="6"/>
    </row>
    <row r="2300" spans="1:1" x14ac:dyDescent="0.25">
      <c r="A2300" s="6"/>
    </row>
    <row r="2301" spans="1:1" x14ac:dyDescent="0.25">
      <c r="A2301" s="6"/>
    </row>
    <row r="2302" spans="1:1" x14ac:dyDescent="0.25">
      <c r="A2302" s="6"/>
    </row>
    <row r="2303" spans="1:1" x14ac:dyDescent="0.25">
      <c r="A2303" s="6"/>
    </row>
    <row r="2304" spans="1:1" x14ac:dyDescent="0.25">
      <c r="A2304" s="6"/>
    </row>
    <row r="2305" spans="1:1" x14ac:dyDescent="0.25">
      <c r="A2305" s="6"/>
    </row>
    <row r="2306" spans="1:1" x14ac:dyDescent="0.25">
      <c r="A2306" s="6"/>
    </row>
    <row r="2307" spans="1:1" x14ac:dyDescent="0.25">
      <c r="A2307" s="6"/>
    </row>
    <row r="2308" spans="1:1" x14ac:dyDescent="0.25">
      <c r="A2308" s="6"/>
    </row>
    <row r="2309" spans="1:1" x14ac:dyDescent="0.25">
      <c r="A2309" s="6"/>
    </row>
    <row r="2310" spans="1:1" x14ac:dyDescent="0.25">
      <c r="A2310" s="6"/>
    </row>
    <row r="2311" spans="1:1" x14ac:dyDescent="0.25">
      <c r="A2311" s="6"/>
    </row>
    <row r="2312" spans="1:1" x14ac:dyDescent="0.25">
      <c r="A2312" s="6"/>
    </row>
    <row r="2313" spans="1:1" x14ac:dyDescent="0.25">
      <c r="A2313" s="6"/>
    </row>
    <row r="2314" spans="1:1" x14ac:dyDescent="0.25">
      <c r="A2314" s="6"/>
    </row>
    <row r="2315" spans="1:1" x14ac:dyDescent="0.25">
      <c r="A2315" s="6"/>
    </row>
    <row r="2316" spans="1:1" x14ac:dyDescent="0.25">
      <c r="A2316" s="6"/>
    </row>
    <row r="2317" spans="1:1" x14ac:dyDescent="0.25">
      <c r="A2317" s="6"/>
    </row>
    <row r="2318" spans="1:1" x14ac:dyDescent="0.25">
      <c r="A2318" s="6"/>
    </row>
    <row r="2319" spans="1:1" x14ac:dyDescent="0.25">
      <c r="A2319" s="6"/>
    </row>
    <row r="2320" spans="1:1" x14ac:dyDescent="0.25">
      <c r="A2320" s="6"/>
    </row>
    <row r="2321" spans="1:1" x14ac:dyDescent="0.25">
      <c r="A2321" s="6"/>
    </row>
    <row r="2322" spans="1:1" x14ac:dyDescent="0.25">
      <c r="A2322" s="6"/>
    </row>
    <row r="2323" spans="1:1" x14ac:dyDescent="0.25">
      <c r="A2323" s="6"/>
    </row>
    <row r="2324" spans="1:1" x14ac:dyDescent="0.25">
      <c r="A2324" s="6"/>
    </row>
    <row r="2325" spans="1:1" x14ac:dyDescent="0.25">
      <c r="A2325" s="6"/>
    </row>
    <row r="2326" spans="1:1" x14ac:dyDescent="0.25">
      <c r="A2326" s="6"/>
    </row>
    <row r="2327" spans="1:1" x14ac:dyDescent="0.25">
      <c r="A2327" s="6"/>
    </row>
    <row r="2328" spans="1:1" x14ac:dyDescent="0.25">
      <c r="A2328" s="6"/>
    </row>
    <row r="2329" spans="1:1" x14ac:dyDescent="0.25">
      <c r="A2329" s="6"/>
    </row>
    <row r="2330" spans="1:1" x14ac:dyDescent="0.25">
      <c r="A2330" s="6"/>
    </row>
    <row r="2331" spans="1:1" x14ac:dyDescent="0.25">
      <c r="A2331" s="6"/>
    </row>
    <row r="2332" spans="1:1" x14ac:dyDescent="0.25">
      <c r="A2332" s="6"/>
    </row>
    <row r="2333" spans="1:1" x14ac:dyDescent="0.25">
      <c r="A2333" s="6"/>
    </row>
    <row r="2334" spans="1:1" x14ac:dyDescent="0.25">
      <c r="A2334" s="6"/>
    </row>
    <row r="2335" spans="1:1" x14ac:dyDescent="0.25">
      <c r="A2335" s="6"/>
    </row>
    <row r="2336" spans="1:1" x14ac:dyDescent="0.25">
      <c r="A2336" s="6"/>
    </row>
    <row r="2337" spans="1:1" x14ac:dyDescent="0.25">
      <c r="A2337" s="6"/>
    </row>
    <row r="2338" spans="1:1" x14ac:dyDescent="0.25">
      <c r="A2338" s="6"/>
    </row>
    <row r="2339" spans="1:1" x14ac:dyDescent="0.25">
      <c r="A2339" s="6"/>
    </row>
    <row r="2340" spans="1:1" x14ac:dyDescent="0.25">
      <c r="A2340" s="6"/>
    </row>
    <row r="2341" spans="1:1" x14ac:dyDescent="0.25">
      <c r="A2341" s="6"/>
    </row>
    <row r="2342" spans="1:1" x14ac:dyDescent="0.25">
      <c r="A2342" s="6"/>
    </row>
    <row r="2343" spans="1:1" x14ac:dyDescent="0.25">
      <c r="A2343" s="6"/>
    </row>
    <row r="2344" spans="1:1" x14ac:dyDescent="0.25">
      <c r="A2344" s="6"/>
    </row>
    <row r="2345" spans="1:1" x14ac:dyDescent="0.25">
      <c r="A2345" s="6"/>
    </row>
    <row r="2346" spans="1:1" x14ac:dyDescent="0.25">
      <c r="A2346" s="6"/>
    </row>
    <row r="2347" spans="1:1" x14ac:dyDescent="0.25">
      <c r="A2347" s="6"/>
    </row>
    <row r="2348" spans="1:1" x14ac:dyDescent="0.25">
      <c r="A2348" s="6"/>
    </row>
    <row r="2349" spans="1:1" x14ac:dyDescent="0.25">
      <c r="A2349" s="6"/>
    </row>
    <row r="2350" spans="1:1" x14ac:dyDescent="0.25">
      <c r="A2350" s="6"/>
    </row>
    <row r="2351" spans="1:1" x14ac:dyDescent="0.25">
      <c r="A2351" s="6"/>
    </row>
    <row r="2352" spans="1:1" x14ac:dyDescent="0.25">
      <c r="A2352" s="6"/>
    </row>
    <row r="2353" spans="1:1" x14ac:dyDescent="0.25">
      <c r="A2353" s="6"/>
    </row>
    <row r="2354" spans="1:1" x14ac:dyDescent="0.25">
      <c r="A2354" s="6"/>
    </row>
    <row r="2355" spans="1:1" x14ac:dyDescent="0.25">
      <c r="A2355" s="6"/>
    </row>
    <row r="2356" spans="1:1" x14ac:dyDescent="0.25">
      <c r="A2356" s="6"/>
    </row>
    <row r="2357" spans="1:1" x14ac:dyDescent="0.25">
      <c r="A2357" s="6"/>
    </row>
    <row r="2358" spans="1:1" x14ac:dyDescent="0.25">
      <c r="A2358" s="6"/>
    </row>
    <row r="2359" spans="1:1" x14ac:dyDescent="0.25">
      <c r="A2359" s="6"/>
    </row>
    <row r="2360" spans="1:1" x14ac:dyDescent="0.25">
      <c r="A2360" s="6"/>
    </row>
    <row r="2361" spans="1:1" x14ac:dyDescent="0.25">
      <c r="A2361" s="6"/>
    </row>
    <row r="2362" spans="1:1" x14ac:dyDescent="0.25">
      <c r="A2362" s="6"/>
    </row>
    <row r="2363" spans="1:1" x14ac:dyDescent="0.25">
      <c r="A2363" s="6"/>
    </row>
    <row r="2364" spans="1:1" x14ac:dyDescent="0.25">
      <c r="A2364" s="6"/>
    </row>
    <row r="2365" spans="1:1" x14ac:dyDescent="0.25">
      <c r="A2365" s="6"/>
    </row>
    <row r="2366" spans="1:1" x14ac:dyDescent="0.25">
      <c r="A2366" s="6"/>
    </row>
    <row r="2367" spans="1:1" x14ac:dyDescent="0.25">
      <c r="A2367" s="6"/>
    </row>
    <row r="2368" spans="1:1" x14ac:dyDescent="0.25">
      <c r="A2368" s="6"/>
    </row>
    <row r="2369" spans="1:1" x14ac:dyDescent="0.25">
      <c r="A2369" s="6"/>
    </row>
    <row r="2370" spans="1:1" x14ac:dyDescent="0.25">
      <c r="A2370" s="6"/>
    </row>
    <row r="2371" spans="1:1" x14ac:dyDescent="0.25">
      <c r="A2371" s="6"/>
    </row>
    <row r="2372" spans="1:1" x14ac:dyDescent="0.25">
      <c r="A2372" s="6"/>
    </row>
    <row r="2373" spans="1:1" x14ac:dyDescent="0.25">
      <c r="A2373" s="6"/>
    </row>
    <row r="2374" spans="1:1" x14ac:dyDescent="0.25">
      <c r="A2374" s="6"/>
    </row>
    <row r="2375" spans="1:1" x14ac:dyDescent="0.25">
      <c r="A2375" s="6"/>
    </row>
    <row r="2376" spans="1:1" x14ac:dyDescent="0.25">
      <c r="A2376" s="6"/>
    </row>
    <row r="2377" spans="1:1" x14ac:dyDescent="0.25">
      <c r="A2377" s="6"/>
    </row>
    <row r="2378" spans="1:1" x14ac:dyDescent="0.25">
      <c r="A2378" s="6"/>
    </row>
    <row r="2379" spans="1:1" x14ac:dyDescent="0.25">
      <c r="A2379" s="6"/>
    </row>
    <row r="2380" spans="1:1" x14ac:dyDescent="0.25">
      <c r="A2380" s="6"/>
    </row>
    <row r="2381" spans="1:1" x14ac:dyDescent="0.25">
      <c r="A2381" s="6"/>
    </row>
    <row r="2382" spans="1:1" x14ac:dyDescent="0.25">
      <c r="A2382" s="6"/>
    </row>
    <row r="2383" spans="1:1" x14ac:dyDescent="0.25">
      <c r="A2383" s="6"/>
    </row>
    <row r="2384" spans="1:1" x14ac:dyDescent="0.25">
      <c r="A2384" s="6"/>
    </row>
    <row r="2385" spans="1:1" x14ac:dyDescent="0.25">
      <c r="A2385" s="6"/>
    </row>
    <row r="2386" spans="1:1" x14ac:dyDescent="0.25">
      <c r="A2386" s="6"/>
    </row>
    <row r="2387" spans="1:1" x14ac:dyDescent="0.25">
      <c r="A2387" s="6"/>
    </row>
    <row r="2388" spans="1:1" x14ac:dyDescent="0.25">
      <c r="A2388" s="6"/>
    </row>
    <row r="2389" spans="1:1" x14ac:dyDescent="0.25">
      <c r="A2389" s="6"/>
    </row>
    <row r="2390" spans="1:1" x14ac:dyDescent="0.25">
      <c r="A2390" s="6"/>
    </row>
    <row r="2391" spans="1:1" x14ac:dyDescent="0.25">
      <c r="A2391" s="6"/>
    </row>
    <row r="2392" spans="1:1" x14ac:dyDescent="0.25">
      <c r="A2392" s="6"/>
    </row>
    <row r="2393" spans="1:1" x14ac:dyDescent="0.25">
      <c r="A2393" s="6"/>
    </row>
    <row r="2394" spans="1:1" x14ac:dyDescent="0.25">
      <c r="A2394" s="6"/>
    </row>
    <row r="2395" spans="1:1" x14ac:dyDescent="0.25">
      <c r="A2395" s="6"/>
    </row>
    <row r="2396" spans="1:1" x14ac:dyDescent="0.25">
      <c r="A2396" s="6"/>
    </row>
    <row r="2397" spans="1:1" x14ac:dyDescent="0.25">
      <c r="A2397" s="6"/>
    </row>
    <row r="2398" spans="1:1" x14ac:dyDescent="0.25">
      <c r="A2398" s="6"/>
    </row>
    <row r="2399" spans="1:1" x14ac:dyDescent="0.25">
      <c r="A2399" s="6"/>
    </row>
    <row r="2400" spans="1:1" x14ac:dyDescent="0.25">
      <c r="A2400" s="6"/>
    </row>
    <row r="2401" spans="1:1" x14ac:dyDescent="0.25">
      <c r="A2401" s="6"/>
    </row>
    <row r="2402" spans="1:1" x14ac:dyDescent="0.25">
      <c r="A2402" s="6"/>
    </row>
    <row r="2403" spans="1:1" x14ac:dyDescent="0.25">
      <c r="A2403" s="6"/>
    </row>
    <row r="2404" spans="1:1" x14ac:dyDescent="0.25">
      <c r="A2404" s="6"/>
    </row>
    <row r="2405" spans="1:1" x14ac:dyDescent="0.25">
      <c r="A2405" s="6"/>
    </row>
    <row r="2406" spans="1:1" x14ac:dyDescent="0.25">
      <c r="A2406" s="6"/>
    </row>
    <row r="2407" spans="1:1" x14ac:dyDescent="0.25">
      <c r="A2407" s="6"/>
    </row>
    <row r="2408" spans="1:1" x14ac:dyDescent="0.25">
      <c r="A2408" s="6"/>
    </row>
    <row r="2409" spans="1:1" x14ac:dyDescent="0.25">
      <c r="A2409" s="6"/>
    </row>
    <row r="2410" spans="1:1" x14ac:dyDescent="0.25">
      <c r="A2410" s="6"/>
    </row>
    <row r="2411" spans="1:1" x14ac:dyDescent="0.25">
      <c r="A2411" s="6"/>
    </row>
    <row r="2412" spans="1:1" x14ac:dyDescent="0.25">
      <c r="A2412" s="6"/>
    </row>
    <row r="2413" spans="1:1" x14ac:dyDescent="0.25">
      <c r="A2413" s="6"/>
    </row>
    <row r="2414" spans="1:1" x14ac:dyDescent="0.25">
      <c r="A2414" s="6"/>
    </row>
    <row r="2415" spans="1:1" x14ac:dyDescent="0.25">
      <c r="A2415" s="6"/>
    </row>
    <row r="2416" spans="1:1" x14ac:dyDescent="0.25">
      <c r="A2416" s="6"/>
    </row>
    <row r="2417" spans="1:1" x14ac:dyDescent="0.25">
      <c r="A2417" s="6"/>
    </row>
    <row r="2418" spans="1:1" x14ac:dyDescent="0.25">
      <c r="A2418" s="6"/>
    </row>
    <row r="2419" spans="1:1" x14ac:dyDescent="0.25">
      <c r="A2419" s="6"/>
    </row>
    <row r="2420" spans="1:1" x14ac:dyDescent="0.25">
      <c r="A2420" s="6"/>
    </row>
    <row r="2421" spans="1:1" x14ac:dyDescent="0.25">
      <c r="A2421" s="6"/>
    </row>
    <row r="2422" spans="1:1" x14ac:dyDescent="0.25">
      <c r="A2422" s="6"/>
    </row>
    <row r="2423" spans="1:1" x14ac:dyDescent="0.25">
      <c r="A2423" s="6"/>
    </row>
    <row r="2424" spans="1:1" x14ac:dyDescent="0.25">
      <c r="A2424" s="6"/>
    </row>
    <row r="2425" spans="1:1" x14ac:dyDescent="0.25">
      <c r="A2425" s="6"/>
    </row>
    <row r="2426" spans="1:1" x14ac:dyDescent="0.25">
      <c r="A2426" s="6"/>
    </row>
    <row r="2427" spans="1:1" x14ac:dyDescent="0.25">
      <c r="A2427" s="6"/>
    </row>
    <row r="2428" spans="1:1" x14ac:dyDescent="0.25">
      <c r="A2428" s="6"/>
    </row>
    <row r="2429" spans="1:1" x14ac:dyDescent="0.25">
      <c r="A2429" s="6"/>
    </row>
    <row r="2430" spans="1:1" x14ac:dyDescent="0.25">
      <c r="A2430" s="6"/>
    </row>
    <row r="2431" spans="1:1" x14ac:dyDescent="0.25">
      <c r="A2431" s="6"/>
    </row>
    <row r="2432" spans="1:1" x14ac:dyDescent="0.25">
      <c r="A2432" s="6"/>
    </row>
    <row r="2433" spans="1:1" x14ac:dyDescent="0.25">
      <c r="A2433" s="6"/>
    </row>
    <row r="2434" spans="1:1" x14ac:dyDescent="0.25">
      <c r="A2434" s="6"/>
    </row>
    <row r="2435" spans="1:1" x14ac:dyDescent="0.25">
      <c r="A2435" s="6"/>
    </row>
    <row r="2436" spans="1:1" x14ac:dyDescent="0.25">
      <c r="A2436" s="6"/>
    </row>
    <row r="2437" spans="1:1" x14ac:dyDescent="0.25">
      <c r="A2437" s="6"/>
    </row>
    <row r="2438" spans="1:1" x14ac:dyDescent="0.25">
      <c r="A2438" s="6"/>
    </row>
    <row r="2439" spans="1:1" x14ac:dyDescent="0.25">
      <c r="A2439" s="6"/>
    </row>
    <row r="2440" spans="1:1" x14ac:dyDescent="0.25">
      <c r="A2440" s="6"/>
    </row>
    <row r="2441" spans="1:1" x14ac:dyDescent="0.25">
      <c r="A2441" s="6"/>
    </row>
    <row r="2442" spans="1:1" x14ac:dyDescent="0.25">
      <c r="A2442" s="6"/>
    </row>
    <row r="2443" spans="1:1" x14ac:dyDescent="0.25">
      <c r="A2443" s="6"/>
    </row>
    <row r="2444" spans="1:1" x14ac:dyDescent="0.25">
      <c r="A2444" s="6"/>
    </row>
    <row r="2445" spans="1:1" x14ac:dyDescent="0.25">
      <c r="A2445" s="6"/>
    </row>
    <row r="2446" spans="1:1" x14ac:dyDescent="0.25">
      <c r="A2446" s="6"/>
    </row>
    <row r="2447" spans="1:1" x14ac:dyDescent="0.25">
      <c r="A2447" s="6"/>
    </row>
    <row r="2448" spans="1:1" x14ac:dyDescent="0.25">
      <c r="A2448" s="6"/>
    </row>
    <row r="2449" spans="1:1" x14ac:dyDescent="0.25">
      <c r="A2449" s="6"/>
    </row>
    <row r="2450" spans="1:1" x14ac:dyDescent="0.25">
      <c r="A2450" s="6"/>
    </row>
    <row r="2451" spans="1:1" x14ac:dyDescent="0.25">
      <c r="A2451" s="6"/>
    </row>
    <row r="2452" spans="1:1" x14ac:dyDescent="0.25">
      <c r="A2452" s="6"/>
    </row>
    <row r="2453" spans="1:1" x14ac:dyDescent="0.25">
      <c r="A2453" s="6"/>
    </row>
    <row r="2454" spans="1:1" x14ac:dyDescent="0.25">
      <c r="A2454" s="6"/>
    </row>
    <row r="2455" spans="1:1" x14ac:dyDescent="0.25">
      <c r="A2455" s="6"/>
    </row>
    <row r="2456" spans="1:1" x14ac:dyDescent="0.25">
      <c r="A2456" s="6"/>
    </row>
    <row r="2457" spans="1:1" x14ac:dyDescent="0.25">
      <c r="A2457" s="6"/>
    </row>
    <row r="2458" spans="1:1" x14ac:dyDescent="0.25">
      <c r="A2458" s="6"/>
    </row>
    <row r="2459" spans="1:1" x14ac:dyDescent="0.25">
      <c r="A2459" s="6"/>
    </row>
    <row r="2460" spans="1:1" x14ac:dyDescent="0.25">
      <c r="A2460" s="6"/>
    </row>
    <row r="2461" spans="1:1" x14ac:dyDescent="0.25">
      <c r="A2461" s="6"/>
    </row>
    <row r="2462" spans="1:1" x14ac:dyDescent="0.25">
      <c r="A2462" s="6"/>
    </row>
    <row r="2463" spans="1:1" x14ac:dyDescent="0.25">
      <c r="A2463" s="6"/>
    </row>
    <row r="2464" spans="1:1" x14ac:dyDescent="0.25">
      <c r="A2464" s="6"/>
    </row>
    <row r="2465" spans="1:1" x14ac:dyDescent="0.25">
      <c r="A2465" s="6"/>
    </row>
    <row r="2466" spans="1:1" x14ac:dyDescent="0.25">
      <c r="A2466" s="6"/>
    </row>
    <row r="2467" spans="1:1" x14ac:dyDescent="0.25">
      <c r="A2467" s="6"/>
    </row>
    <row r="2468" spans="1:1" x14ac:dyDescent="0.25">
      <c r="A2468" s="6"/>
    </row>
    <row r="2469" spans="1:1" x14ac:dyDescent="0.25">
      <c r="A2469" s="6"/>
    </row>
    <row r="2470" spans="1:1" x14ac:dyDescent="0.25">
      <c r="A2470" s="6"/>
    </row>
    <row r="2471" spans="1:1" x14ac:dyDescent="0.25">
      <c r="A2471" s="6"/>
    </row>
    <row r="2472" spans="1:1" x14ac:dyDescent="0.25">
      <c r="A2472" s="6"/>
    </row>
    <row r="2473" spans="1:1" x14ac:dyDescent="0.25">
      <c r="A2473" s="6"/>
    </row>
    <row r="2474" spans="1:1" x14ac:dyDescent="0.25">
      <c r="A2474" s="6"/>
    </row>
    <row r="2475" spans="1:1" x14ac:dyDescent="0.25">
      <c r="A2475" s="6"/>
    </row>
    <row r="2476" spans="1:1" x14ac:dyDescent="0.25">
      <c r="A2476" s="6"/>
    </row>
    <row r="2477" spans="1:1" x14ac:dyDescent="0.25">
      <c r="A2477" s="6"/>
    </row>
    <row r="2478" spans="1:1" x14ac:dyDescent="0.25">
      <c r="A2478" s="6"/>
    </row>
    <row r="2479" spans="1:1" x14ac:dyDescent="0.25">
      <c r="A2479" s="6"/>
    </row>
    <row r="2480" spans="1:1" x14ac:dyDescent="0.25">
      <c r="A2480" s="6"/>
    </row>
    <row r="2481" spans="1:1" x14ac:dyDescent="0.25">
      <c r="A2481" s="6"/>
    </row>
    <row r="2482" spans="1:1" x14ac:dyDescent="0.25">
      <c r="A2482" s="6"/>
    </row>
    <row r="2483" spans="1:1" x14ac:dyDescent="0.25">
      <c r="A2483" s="6"/>
    </row>
    <row r="2484" spans="1:1" x14ac:dyDescent="0.25">
      <c r="A2484" s="6"/>
    </row>
    <row r="2485" spans="1:1" x14ac:dyDescent="0.25">
      <c r="A2485" s="6"/>
    </row>
    <row r="2486" spans="1:1" x14ac:dyDescent="0.25">
      <c r="A2486" s="6"/>
    </row>
    <row r="2487" spans="1:1" x14ac:dyDescent="0.25">
      <c r="A2487" s="6"/>
    </row>
    <row r="2488" spans="1:1" x14ac:dyDescent="0.25">
      <c r="A2488" s="6"/>
    </row>
    <row r="2489" spans="1:1" x14ac:dyDescent="0.25">
      <c r="A2489" s="6"/>
    </row>
    <row r="2490" spans="1:1" x14ac:dyDescent="0.25">
      <c r="A2490" s="6"/>
    </row>
    <row r="2491" spans="1:1" x14ac:dyDescent="0.25">
      <c r="A2491" s="6"/>
    </row>
    <row r="2492" spans="1:1" x14ac:dyDescent="0.25">
      <c r="A2492" s="6"/>
    </row>
    <row r="2493" spans="1:1" x14ac:dyDescent="0.25">
      <c r="A2493" s="6"/>
    </row>
    <row r="2494" spans="1:1" x14ac:dyDescent="0.25">
      <c r="A2494" s="6"/>
    </row>
    <row r="2495" spans="1:1" x14ac:dyDescent="0.25">
      <c r="A2495" s="6"/>
    </row>
    <row r="2496" spans="1:1" x14ac:dyDescent="0.25">
      <c r="A2496" s="6"/>
    </row>
    <row r="2497" spans="1:1" x14ac:dyDescent="0.25">
      <c r="A2497" s="6"/>
    </row>
    <row r="2498" spans="1:1" x14ac:dyDescent="0.25">
      <c r="A2498" s="6"/>
    </row>
    <row r="2499" spans="1:1" x14ac:dyDescent="0.25">
      <c r="A2499" s="6"/>
    </row>
    <row r="2500" spans="1:1" x14ac:dyDescent="0.25">
      <c r="A2500" s="6"/>
    </row>
    <row r="2501" spans="1:1" x14ac:dyDescent="0.25">
      <c r="A2501" s="6"/>
    </row>
    <row r="2502" spans="1:1" x14ac:dyDescent="0.25">
      <c r="A2502" s="6"/>
    </row>
    <row r="2503" spans="1:1" x14ac:dyDescent="0.25">
      <c r="A2503" s="6"/>
    </row>
    <row r="2504" spans="1:1" x14ac:dyDescent="0.25">
      <c r="A2504" s="6"/>
    </row>
    <row r="2505" spans="1:1" x14ac:dyDescent="0.25">
      <c r="A2505" s="6"/>
    </row>
    <row r="2506" spans="1:1" x14ac:dyDescent="0.25">
      <c r="A2506" s="6"/>
    </row>
    <row r="2507" spans="1:1" x14ac:dyDescent="0.25">
      <c r="A2507" s="6"/>
    </row>
    <row r="2508" spans="1:1" x14ac:dyDescent="0.25">
      <c r="A2508" s="6"/>
    </row>
    <row r="2509" spans="1:1" x14ac:dyDescent="0.25">
      <c r="A2509" s="6"/>
    </row>
    <row r="2510" spans="1:1" x14ac:dyDescent="0.25">
      <c r="A2510" s="6"/>
    </row>
    <row r="2511" spans="1:1" x14ac:dyDescent="0.25">
      <c r="A2511" s="6"/>
    </row>
    <row r="2512" spans="1:1" x14ac:dyDescent="0.25">
      <c r="A2512" s="6"/>
    </row>
    <row r="2513" spans="1:1" x14ac:dyDescent="0.25">
      <c r="A2513" s="6"/>
    </row>
    <row r="2514" spans="1:1" x14ac:dyDescent="0.25">
      <c r="A2514" s="6"/>
    </row>
    <row r="2515" spans="1:1" x14ac:dyDescent="0.25">
      <c r="A2515" s="6"/>
    </row>
    <row r="2516" spans="1:1" x14ac:dyDescent="0.25">
      <c r="A2516" s="6"/>
    </row>
    <row r="2517" spans="1:1" x14ac:dyDescent="0.25">
      <c r="A2517" s="6"/>
    </row>
    <row r="2518" spans="1:1" x14ac:dyDescent="0.25">
      <c r="A2518" s="6"/>
    </row>
    <row r="2519" spans="1:1" x14ac:dyDescent="0.25">
      <c r="A2519" s="6"/>
    </row>
    <row r="2520" spans="1:1" x14ac:dyDescent="0.25">
      <c r="A2520" s="6"/>
    </row>
    <row r="2521" spans="1:1" x14ac:dyDescent="0.25">
      <c r="A2521" s="6"/>
    </row>
    <row r="2522" spans="1:1" x14ac:dyDescent="0.25">
      <c r="A2522" s="6"/>
    </row>
    <row r="2523" spans="1:1" x14ac:dyDescent="0.25">
      <c r="A2523" s="6"/>
    </row>
    <row r="2524" spans="1:1" x14ac:dyDescent="0.25">
      <c r="A2524" s="6"/>
    </row>
    <row r="2525" spans="1:1" x14ac:dyDescent="0.25">
      <c r="A2525" s="6"/>
    </row>
    <row r="2526" spans="1:1" x14ac:dyDescent="0.25">
      <c r="A2526" s="6"/>
    </row>
    <row r="2527" spans="1:1" x14ac:dyDescent="0.25">
      <c r="A2527" s="6"/>
    </row>
    <row r="2528" spans="1:1" x14ac:dyDescent="0.25">
      <c r="A2528" s="6"/>
    </row>
    <row r="2529" spans="1:1" x14ac:dyDescent="0.25">
      <c r="A2529" s="6"/>
    </row>
    <row r="2530" spans="1:1" x14ac:dyDescent="0.25">
      <c r="A2530" s="6"/>
    </row>
    <row r="2531" spans="1:1" x14ac:dyDescent="0.25">
      <c r="A2531" s="6"/>
    </row>
    <row r="2532" spans="1:1" x14ac:dyDescent="0.25">
      <c r="A2532" s="6"/>
    </row>
    <row r="2533" spans="1:1" x14ac:dyDescent="0.25">
      <c r="A2533" s="6"/>
    </row>
    <row r="2534" spans="1:1" x14ac:dyDescent="0.25">
      <c r="A2534" s="6"/>
    </row>
    <row r="2535" spans="1:1" x14ac:dyDescent="0.25">
      <c r="A2535" s="6"/>
    </row>
    <row r="2536" spans="1:1" x14ac:dyDescent="0.25">
      <c r="A2536" s="6"/>
    </row>
    <row r="2537" spans="1:1" x14ac:dyDescent="0.25">
      <c r="A2537" s="6"/>
    </row>
    <row r="2538" spans="1:1" x14ac:dyDescent="0.25">
      <c r="A2538" s="6"/>
    </row>
    <row r="2539" spans="1:1" x14ac:dyDescent="0.25">
      <c r="A2539" s="6"/>
    </row>
    <row r="2540" spans="1:1" x14ac:dyDescent="0.25">
      <c r="A2540" s="6"/>
    </row>
    <row r="2541" spans="1:1" x14ac:dyDescent="0.25">
      <c r="A2541" s="6"/>
    </row>
    <row r="2542" spans="1:1" x14ac:dyDescent="0.25">
      <c r="A2542" s="6"/>
    </row>
    <row r="2543" spans="1:1" x14ac:dyDescent="0.25">
      <c r="A2543" s="6"/>
    </row>
    <row r="2544" spans="1:1" x14ac:dyDescent="0.25">
      <c r="A2544" s="6"/>
    </row>
    <row r="2545" spans="1:1" x14ac:dyDescent="0.25">
      <c r="A2545" s="6"/>
    </row>
    <row r="2546" spans="1:1" x14ac:dyDescent="0.25">
      <c r="A2546" s="6"/>
    </row>
    <row r="2547" spans="1:1" x14ac:dyDescent="0.25">
      <c r="A2547" s="6"/>
    </row>
    <row r="2548" spans="1:1" x14ac:dyDescent="0.25">
      <c r="A2548" s="6"/>
    </row>
    <row r="2549" spans="1:1" x14ac:dyDescent="0.25">
      <c r="A2549" s="6"/>
    </row>
    <row r="2550" spans="1:1" x14ac:dyDescent="0.25">
      <c r="A2550" s="6"/>
    </row>
    <row r="2551" spans="1:1" x14ac:dyDescent="0.25">
      <c r="A2551" s="6"/>
    </row>
    <row r="2552" spans="1:1" x14ac:dyDescent="0.25">
      <c r="A2552" s="6"/>
    </row>
    <row r="2553" spans="1:1" x14ac:dyDescent="0.25">
      <c r="A2553" s="6"/>
    </row>
    <row r="2554" spans="1:1" x14ac:dyDescent="0.25">
      <c r="A2554" s="6"/>
    </row>
    <row r="2555" spans="1:1" x14ac:dyDescent="0.25">
      <c r="A2555" s="6"/>
    </row>
    <row r="2556" spans="1:1" x14ac:dyDescent="0.25">
      <c r="A2556" s="6"/>
    </row>
    <row r="2557" spans="1:1" x14ac:dyDescent="0.25">
      <c r="A2557" s="6"/>
    </row>
    <row r="2558" spans="1:1" x14ac:dyDescent="0.25">
      <c r="A2558" s="6"/>
    </row>
    <row r="2559" spans="1:1" x14ac:dyDescent="0.25">
      <c r="A2559" s="6"/>
    </row>
    <row r="2560" spans="1:1" x14ac:dyDescent="0.25">
      <c r="A2560" s="6"/>
    </row>
    <row r="2561" spans="1:1" x14ac:dyDescent="0.25">
      <c r="A2561" s="6"/>
    </row>
    <row r="2562" spans="1:1" x14ac:dyDescent="0.25">
      <c r="A2562" s="6"/>
    </row>
    <row r="2563" spans="1:1" x14ac:dyDescent="0.25">
      <c r="A2563" s="6"/>
    </row>
    <row r="2564" spans="1:1" x14ac:dyDescent="0.25">
      <c r="A2564" s="6"/>
    </row>
    <row r="2565" spans="1:1" x14ac:dyDescent="0.25">
      <c r="A2565" s="6"/>
    </row>
    <row r="2566" spans="1:1" x14ac:dyDescent="0.25">
      <c r="A2566" s="6"/>
    </row>
    <row r="2567" spans="1:1" x14ac:dyDescent="0.25">
      <c r="A2567" s="6"/>
    </row>
    <row r="2568" spans="1:1" x14ac:dyDescent="0.25">
      <c r="A2568" s="6"/>
    </row>
    <row r="2569" spans="1:1" x14ac:dyDescent="0.25">
      <c r="A2569" s="6"/>
    </row>
    <row r="2570" spans="1:1" x14ac:dyDescent="0.25">
      <c r="A2570" s="6"/>
    </row>
    <row r="2571" spans="1:1" x14ac:dyDescent="0.25">
      <c r="A2571" s="6"/>
    </row>
    <row r="2572" spans="1:1" x14ac:dyDescent="0.25">
      <c r="A2572" s="6"/>
    </row>
    <row r="2573" spans="1:1" x14ac:dyDescent="0.25">
      <c r="A2573" s="6"/>
    </row>
    <row r="2574" spans="1:1" x14ac:dyDescent="0.25">
      <c r="A2574" s="6"/>
    </row>
    <row r="2575" spans="1:1" x14ac:dyDescent="0.25">
      <c r="A2575" s="6"/>
    </row>
    <row r="2576" spans="1:1" x14ac:dyDescent="0.25">
      <c r="A2576" s="6"/>
    </row>
    <row r="2577" spans="1:1" x14ac:dyDescent="0.25">
      <c r="A2577" s="6"/>
    </row>
    <row r="2578" spans="1:1" x14ac:dyDescent="0.25">
      <c r="A2578" s="6"/>
    </row>
    <row r="2579" spans="1:1" x14ac:dyDescent="0.25">
      <c r="A2579" s="6"/>
    </row>
    <row r="2580" spans="1:1" x14ac:dyDescent="0.25">
      <c r="A2580" s="6"/>
    </row>
    <row r="2581" spans="1:1" x14ac:dyDescent="0.25">
      <c r="A2581" s="6"/>
    </row>
    <row r="2582" spans="1:1" x14ac:dyDescent="0.25">
      <c r="A2582" s="6"/>
    </row>
    <row r="2583" spans="1:1" x14ac:dyDescent="0.25">
      <c r="A2583" s="6"/>
    </row>
    <row r="2584" spans="1:1" x14ac:dyDescent="0.25">
      <c r="A2584" s="6"/>
    </row>
    <row r="2585" spans="1:1" x14ac:dyDescent="0.25">
      <c r="A2585" s="6"/>
    </row>
    <row r="2586" spans="1:1" x14ac:dyDescent="0.25">
      <c r="A2586" s="6"/>
    </row>
    <row r="2587" spans="1:1" x14ac:dyDescent="0.25">
      <c r="A2587" s="6"/>
    </row>
    <row r="2588" spans="1:1" x14ac:dyDescent="0.25">
      <c r="A2588" s="6"/>
    </row>
    <row r="2589" spans="1:1" x14ac:dyDescent="0.25">
      <c r="A2589" s="6"/>
    </row>
    <row r="2590" spans="1:1" x14ac:dyDescent="0.25">
      <c r="A2590" s="6"/>
    </row>
    <row r="2591" spans="1:1" x14ac:dyDescent="0.25">
      <c r="A2591" s="6"/>
    </row>
    <row r="2592" spans="1:1" x14ac:dyDescent="0.25">
      <c r="A2592" s="6"/>
    </row>
    <row r="2593" spans="1:1" x14ac:dyDescent="0.25">
      <c r="A2593" s="6"/>
    </row>
    <row r="2594" spans="1:1" x14ac:dyDescent="0.25">
      <c r="A2594" s="6"/>
    </row>
    <row r="2595" spans="1:1" x14ac:dyDescent="0.25">
      <c r="A2595" s="6"/>
    </row>
    <row r="2596" spans="1:1" x14ac:dyDescent="0.25">
      <c r="A2596" s="6"/>
    </row>
    <row r="2597" spans="1:1" x14ac:dyDescent="0.25">
      <c r="A2597" s="6"/>
    </row>
    <row r="2598" spans="1:1" x14ac:dyDescent="0.25">
      <c r="A2598" s="6"/>
    </row>
    <row r="2599" spans="1:1" x14ac:dyDescent="0.25">
      <c r="A2599" s="6"/>
    </row>
    <row r="2600" spans="1:1" x14ac:dyDescent="0.25">
      <c r="A2600" s="6"/>
    </row>
    <row r="2601" spans="1:1" x14ac:dyDescent="0.25">
      <c r="A2601" s="6"/>
    </row>
    <row r="2602" spans="1:1" x14ac:dyDescent="0.25">
      <c r="A2602" s="6"/>
    </row>
    <row r="2603" spans="1:1" x14ac:dyDescent="0.25">
      <c r="A2603" s="6"/>
    </row>
    <row r="2604" spans="1:1" x14ac:dyDescent="0.25">
      <c r="A2604" s="6"/>
    </row>
    <row r="2605" spans="1:1" x14ac:dyDescent="0.25">
      <c r="A2605" s="6"/>
    </row>
    <row r="2606" spans="1:1" x14ac:dyDescent="0.25">
      <c r="A2606" s="6"/>
    </row>
    <row r="2607" spans="1:1" x14ac:dyDescent="0.25">
      <c r="A2607" s="6"/>
    </row>
    <row r="2608" spans="1:1" x14ac:dyDescent="0.25">
      <c r="A2608" s="6"/>
    </row>
    <row r="2609" spans="1:1" x14ac:dyDescent="0.25">
      <c r="A2609" s="6"/>
    </row>
    <row r="2610" spans="1:1" x14ac:dyDescent="0.25">
      <c r="A2610" s="6"/>
    </row>
    <row r="2611" spans="1:1" x14ac:dyDescent="0.25">
      <c r="A2611" s="6"/>
    </row>
    <row r="2612" spans="1:1" x14ac:dyDescent="0.25">
      <c r="A2612" s="6"/>
    </row>
    <row r="2613" spans="1:1" x14ac:dyDescent="0.25">
      <c r="A2613" s="6"/>
    </row>
    <row r="2614" spans="1:1" x14ac:dyDescent="0.25">
      <c r="A2614" s="6"/>
    </row>
    <row r="2615" spans="1:1" x14ac:dyDescent="0.25">
      <c r="A2615" s="6"/>
    </row>
    <row r="2616" spans="1:1" x14ac:dyDescent="0.25">
      <c r="A2616" s="6"/>
    </row>
    <row r="2617" spans="1:1" x14ac:dyDescent="0.25">
      <c r="A2617" s="6"/>
    </row>
    <row r="2618" spans="1:1" x14ac:dyDescent="0.25">
      <c r="A2618" s="6"/>
    </row>
    <row r="2619" spans="1:1" x14ac:dyDescent="0.25">
      <c r="A2619" s="6"/>
    </row>
    <row r="2620" spans="1:1" x14ac:dyDescent="0.25">
      <c r="A2620" s="6"/>
    </row>
    <row r="2621" spans="1:1" x14ac:dyDescent="0.25">
      <c r="A2621" s="6"/>
    </row>
    <row r="2622" spans="1:1" x14ac:dyDescent="0.25">
      <c r="A2622" s="6"/>
    </row>
    <row r="2623" spans="1:1" x14ac:dyDescent="0.25">
      <c r="A2623" s="6"/>
    </row>
    <row r="2624" spans="1:1" x14ac:dyDescent="0.25">
      <c r="A2624" s="6"/>
    </row>
    <row r="2625" spans="1:1" x14ac:dyDescent="0.25">
      <c r="A2625" s="6"/>
    </row>
    <row r="2626" spans="1:1" x14ac:dyDescent="0.25">
      <c r="A2626" s="6"/>
    </row>
    <row r="2627" spans="1:1" x14ac:dyDescent="0.25">
      <c r="A2627" s="6"/>
    </row>
    <row r="2628" spans="1:1" x14ac:dyDescent="0.25">
      <c r="A2628" s="6"/>
    </row>
    <row r="2629" spans="1:1" x14ac:dyDescent="0.25">
      <c r="A2629" s="6"/>
    </row>
    <row r="2630" spans="1:1" x14ac:dyDescent="0.25">
      <c r="A2630" s="6"/>
    </row>
    <row r="2631" spans="1:1" x14ac:dyDescent="0.25">
      <c r="A2631" s="6"/>
    </row>
    <row r="2632" spans="1:1" x14ac:dyDescent="0.25">
      <c r="A2632" s="6"/>
    </row>
    <row r="2633" spans="1:1" x14ac:dyDescent="0.25">
      <c r="A2633" s="6"/>
    </row>
    <row r="2634" spans="1:1" x14ac:dyDescent="0.25">
      <c r="A2634" s="6"/>
    </row>
    <row r="2635" spans="1:1" x14ac:dyDescent="0.25">
      <c r="A2635" s="6"/>
    </row>
    <row r="2636" spans="1:1" x14ac:dyDescent="0.25">
      <c r="A2636" s="6"/>
    </row>
    <row r="2637" spans="1:1" x14ac:dyDescent="0.25">
      <c r="A2637" s="6"/>
    </row>
    <row r="2638" spans="1:1" x14ac:dyDescent="0.25">
      <c r="A2638" s="6"/>
    </row>
    <row r="2639" spans="1:1" x14ac:dyDescent="0.25">
      <c r="A2639" s="6"/>
    </row>
    <row r="2640" spans="1:1" x14ac:dyDescent="0.25">
      <c r="A2640" s="6"/>
    </row>
    <row r="2641" spans="1:1" x14ac:dyDescent="0.25">
      <c r="A2641" s="6"/>
    </row>
    <row r="2642" spans="1:1" x14ac:dyDescent="0.25">
      <c r="A2642" s="6"/>
    </row>
    <row r="2643" spans="1:1" x14ac:dyDescent="0.25">
      <c r="A2643" s="6"/>
    </row>
    <row r="2644" spans="1:1" x14ac:dyDescent="0.25">
      <c r="A2644" s="6"/>
    </row>
    <row r="2645" spans="1:1" x14ac:dyDescent="0.25">
      <c r="A2645" s="6"/>
    </row>
    <row r="2646" spans="1:1" x14ac:dyDescent="0.25">
      <c r="A2646" s="6"/>
    </row>
    <row r="2647" spans="1:1" x14ac:dyDescent="0.25">
      <c r="A2647" s="6"/>
    </row>
    <row r="2648" spans="1:1" x14ac:dyDescent="0.25">
      <c r="A2648" s="6"/>
    </row>
    <row r="2649" spans="1:1" x14ac:dyDescent="0.25">
      <c r="A2649" s="6"/>
    </row>
    <row r="2650" spans="1:1" x14ac:dyDescent="0.25">
      <c r="A2650" s="6"/>
    </row>
    <row r="2651" spans="1:1" x14ac:dyDescent="0.25">
      <c r="A2651" s="6"/>
    </row>
    <row r="2652" spans="1:1" x14ac:dyDescent="0.25">
      <c r="A2652" s="6"/>
    </row>
    <row r="2653" spans="1:1" x14ac:dyDescent="0.25">
      <c r="A2653" s="6"/>
    </row>
    <row r="2654" spans="1:1" x14ac:dyDescent="0.25">
      <c r="A2654" s="6"/>
    </row>
    <row r="2655" spans="1:1" x14ac:dyDescent="0.25">
      <c r="A2655" s="6"/>
    </row>
    <row r="2656" spans="1:1" x14ac:dyDescent="0.25">
      <c r="A2656" s="6"/>
    </row>
    <row r="2657" spans="1:1" x14ac:dyDescent="0.25">
      <c r="A2657" s="6"/>
    </row>
    <row r="2658" spans="1:1" x14ac:dyDescent="0.25">
      <c r="A2658" s="6"/>
    </row>
    <row r="2659" spans="1:1" x14ac:dyDescent="0.25">
      <c r="A2659" s="6"/>
    </row>
    <row r="2660" spans="1:1" x14ac:dyDescent="0.25">
      <c r="A2660" s="6"/>
    </row>
    <row r="2661" spans="1:1" x14ac:dyDescent="0.25">
      <c r="A2661" s="6"/>
    </row>
    <row r="2662" spans="1:1" x14ac:dyDescent="0.25">
      <c r="A2662" s="6"/>
    </row>
    <row r="2663" spans="1:1" x14ac:dyDescent="0.25">
      <c r="A2663" s="6"/>
    </row>
    <row r="2664" spans="1:1" x14ac:dyDescent="0.25">
      <c r="A2664" s="6"/>
    </row>
    <row r="2665" spans="1:1" x14ac:dyDescent="0.25">
      <c r="A2665" s="6"/>
    </row>
    <row r="2666" spans="1:1" x14ac:dyDescent="0.25">
      <c r="A2666" s="6"/>
    </row>
    <row r="2667" spans="1:1" x14ac:dyDescent="0.25">
      <c r="A2667" s="6"/>
    </row>
    <row r="2668" spans="1:1" x14ac:dyDescent="0.25">
      <c r="A2668" s="6"/>
    </row>
    <row r="2669" spans="1:1" x14ac:dyDescent="0.25">
      <c r="A2669" s="6"/>
    </row>
    <row r="2670" spans="1:1" x14ac:dyDescent="0.25">
      <c r="A2670" s="6"/>
    </row>
    <row r="2671" spans="1:1" x14ac:dyDescent="0.25">
      <c r="A2671" s="6"/>
    </row>
    <row r="2672" spans="1:1" x14ac:dyDescent="0.25">
      <c r="A2672" s="6"/>
    </row>
    <row r="2673" spans="1:1" x14ac:dyDescent="0.25">
      <c r="A2673" s="6"/>
    </row>
    <row r="2674" spans="1:1" x14ac:dyDescent="0.25">
      <c r="A2674" s="6"/>
    </row>
    <row r="2675" spans="1:1" x14ac:dyDescent="0.25">
      <c r="A2675" s="6"/>
    </row>
    <row r="2676" spans="1:1" x14ac:dyDescent="0.25">
      <c r="A2676" s="6"/>
    </row>
    <row r="2677" spans="1:1" x14ac:dyDescent="0.25">
      <c r="A2677" s="6"/>
    </row>
    <row r="2678" spans="1:1" x14ac:dyDescent="0.25">
      <c r="A2678" s="6"/>
    </row>
    <row r="2679" spans="1:1" x14ac:dyDescent="0.25">
      <c r="A2679" s="6"/>
    </row>
    <row r="2680" spans="1:1" x14ac:dyDescent="0.25">
      <c r="A2680" s="6"/>
    </row>
    <row r="2681" spans="1:1" x14ac:dyDescent="0.25">
      <c r="A2681" s="6"/>
    </row>
    <row r="2682" spans="1:1" x14ac:dyDescent="0.25">
      <c r="A2682" s="6"/>
    </row>
    <row r="2683" spans="1:1" x14ac:dyDescent="0.25">
      <c r="A2683" s="6"/>
    </row>
    <row r="2684" spans="1:1" x14ac:dyDescent="0.25">
      <c r="A2684" s="6"/>
    </row>
    <row r="2685" spans="1:1" x14ac:dyDescent="0.25">
      <c r="A2685" s="6"/>
    </row>
    <row r="2686" spans="1:1" x14ac:dyDescent="0.25">
      <c r="A2686" s="6"/>
    </row>
    <row r="2687" spans="1:1" x14ac:dyDescent="0.25">
      <c r="A2687" s="6"/>
    </row>
    <row r="2688" spans="1:1" x14ac:dyDescent="0.25">
      <c r="A2688" s="6"/>
    </row>
    <row r="2689" spans="1:1" x14ac:dyDescent="0.25">
      <c r="A2689" s="6"/>
    </row>
    <row r="2690" spans="1:1" x14ac:dyDescent="0.25">
      <c r="A2690" s="6"/>
    </row>
    <row r="2691" spans="1:1" x14ac:dyDescent="0.25">
      <c r="A2691" s="6"/>
    </row>
    <row r="2692" spans="1:1" x14ac:dyDescent="0.25">
      <c r="A2692" s="6"/>
    </row>
    <row r="2693" spans="1:1" x14ac:dyDescent="0.25">
      <c r="A2693" s="6"/>
    </row>
    <row r="2694" spans="1:1" x14ac:dyDescent="0.25">
      <c r="A2694" s="6"/>
    </row>
    <row r="2695" spans="1:1" x14ac:dyDescent="0.25">
      <c r="A2695" s="6"/>
    </row>
    <row r="2696" spans="1:1" x14ac:dyDescent="0.25">
      <c r="A2696" s="6"/>
    </row>
    <row r="2697" spans="1:1" x14ac:dyDescent="0.25">
      <c r="A2697" s="6"/>
    </row>
    <row r="2698" spans="1:1" x14ac:dyDescent="0.25">
      <c r="A2698" s="6"/>
    </row>
    <row r="2699" spans="1:1" x14ac:dyDescent="0.25">
      <c r="A2699" s="6"/>
    </row>
    <row r="2700" spans="1:1" x14ac:dyDescent="0.25">
      <c r="A2700" s="6"/>
    </row>
    <row r="2701" spans="1:1" x14ac:dyDescent="0.25">
      <c r="A2701" s="6"/>
    </row>
    <row r="2702" spans="1:1" x14ac:dyDescent="0.25">
      <c r="A2702" s="6"/>
    </row>
    <row r="2703" spans="1:1" x14ac:dyDescent="0.25">
      <c r="A2703" s="6"/>
    </row>
    <row r="2704" spans="1:1" x14ac:dyDescent="0.25">
      <c r="A2704" s="6"/>
    </row>
    <row r="2705" spans="1:1" x14ac:dyDescent="0.25">
      <c r="A2705" s="6"/>
    </row>
    <row r="2706" spans="1:1" x14ac:dyDescent="0.25">
      <c r="A2706" s="6"/>
    </row>
    <row r="2707" spans="1:1" x14ac:dyDescent="0.25">
      <c r="A2707" s="6"/>
    </row>
    <row r="2708" spans="1:1" x14ac:dyDescent="0.25">
      <c r="A2708" s="6"/>
    </row>
    <row r="2709" spans="1:1" x14ac:dyDescent="0.25">
      <c r="A2709" s="6"/>
    </row>
    <row r="2710" spans="1:1" x14ac:dyDescent="0.25">
      <c r="A2710" s="6"/>
    </row>
    <row r="2711" spans="1:1" x14ac:dyDescent="0.25">
      <c r="A2711" s="6"/>
    </row>
    <row r="2712" spans="1:1" x14ac:dyDescent="0.25">
      <c r="A2712" s="6"/>
    </row>
    <row r="2713" spans="1:1" x14ac:dyDescent="0.25">
      <c r="A2713" s="6"/>
    </row>
    <row r="2714" spans="1:1" x14ac:dyDescent="0.25">
      <c r="A2714" s="6"/>
    </row>
    <row r="2715" spans="1:1" x14ac:dyDescent="0.25">
      <c r="A2715" s="6"/>
    </row>
    <row r="2716" spans="1:1" x14ac:dyDescent="0.25">
      <c r="A2716" s="6"/>
    </row>
    <row r="2717" spans="1:1" x14ac:dyDescent="0.25">
      <c r="A2717" s="6"/>
    </row>
    <row r="2718" spans="1:1" x14ac:dyDescent="0.25">
      <c r="A2718" s="6"/>
    </row>
    <row r="2719" spans="1:1" x14ac:dyDescent="0.25">
      <c r="A2719" s="6"/>
    </row>
    <row r="2720" spans="1:1" x14ac:dyDescent="0.25">
      <c r="A2720" s="6"/>
    </row>
    <row r="2721" spans="1:1" x14ac:dyDescent="0.25">
      <c r="A2721" s="6"/>
    </row>
    <row r="2722" spans="1:1" x14ac:dyDescent="0.25">
      <c r="A2722" s="6"/>
    </row>
    <row r="2723" spans="1:1" x14ac:dyDescent="0.25">
      <c r="A2723" s="6"/>
    </row>
    <row r="2724" spans="1:1" x14ac:dyDescent="0.25">
      <c r="A2724" s="6"/>
    </row>
    <row r="2725" spans="1:1" x14ac:dyDescent="0.25">
      <c r="A2725" s="6"/>
    </row>
    <row r="2726" spans="1:1" x14ac:dyDescent="0.25">
      <c r="A2726" s="6"/>
    </row>
    <row r="2727" spans="1:1" x14ac:dyDescent="0.25">
      <c r="A2727" s="6"/>
    </row>
    <row r="2728" spans="1:1" x14ac:dyDescent="0.25">
      <c r="A2728" s="6"/>
    </row>
    <row r="2729" spans="1:1" x14ac:dyDescent="0.25">
      <c r="A2729" s="6"/>
    </row>
    <row r="2730" spans="1:1" x14ac:dyDescent="0.25">
      <c r="A2730" s="6"/>
    </row>
    <row r="2731" spans="1:1" x14ac:dyDescent="0.25">
      <c r="A2731" s="6"/>
    </row>
    <row r="2732" spans="1:1" x14ac:dyDescent="0.25">
      <c r="A2732" s="6"/>
    </row>
    <row r="2733" spans="1:1" x14ac:dyDescent="0.25">
      <c r="A2733" s="6"/>
    </row>
    <row r="2734" spans="1:1" x14ac:dyDescent="0.25">
      <c r="A2734" s="6"/>
    </row>
    <row r="2735" spans="1:1" x14ac:dyDescent="0.25">
      <c r="A2735" s="6"/>
    </row>
    <row r="2736" spans="1:1" x14ac:dyDescent="0.25">
      <c r="A2736" s="6"/>
    </row>
    <row r="2737" spans="1:1" x14ac:dyDescent="0.25">
      <c r="A2737" s="6"/>
    </row>
    <row r="2738" spans="1:1" x14ac:dyDescent="0.25">
      <c r="A2738" s="6"/>
    </row>
    <row r="2739" spans="1:1" x14ac:dyDescent="0.25">
      <c r="A2739" s="6"/>
    </row>
    <row r="2740" spans="1:1" x14ac:dyDescent="0.25">
      <c r="A2740" s="6"/>
    </row>
    <row r="2741" spans="1:1" x14ac:dyDescent="0.25">
      <c r="A2741" s="6"/>
    </row>
    <row r="2742" spans="1:1" x14ac:dyDescent="0.25">
      <c r="A2742" s="6"/>
    </row>
    <row r="2743" spans="1:1" x14ac:dyDescent="0.25">
      <c r="A2743" s="6"/>
    </row>
    <row r="2744" spans="1:1" x14ac:dyDescent="0.25">
      <c r="A2744" s="6"/>
    </row>
    <row r="2745" spans="1:1" x14ac:dyDescent="0.25">
      <c r="A2745" s="6"/>
    </row>
    <row r="2746" spans="1:1" x14ac:dyDescent="0.25">
      <c r="A2746" s="6"/>
    </row>
    <row r="2747" spans="1:1" x14ac:dyDescent="0.25">
      <c r="A2747" s="6"/>
    </row>
    <row r="2748" spans="1:1" x14ac:dyDescent="0.25">
      <c r="A2748" s="6"/>
    </row>
    <row r="2749" spans="1:1" x14ac:dyDescent="0.25">
      <c r="A2749" s="6"/>
    </row>
    <row r="2750" spans="1:1" x14ac:dyDescent="0.25">
      <c r="A2750" s="6"/>
    </row>
    <row r="2751" spans="1:1" x14ac:dyDescent="0.25">
      <c r="A2751" s="6"/>
    </row>
    <row r="2752" spans="1:1" x14ac:dyDescent="0.25">
      <c r="A2752" s="6"/>
    </row>
    <row r="2753" spans="1:1" x14ac:dyDescent="0.25">
      <c r="A2753" s="6"/>
    </row>
    <row r="2754" spans="1:1" x14ac:dyDescent="0.25">
      <c r="A2754" s="6"/>
    </row>
    <row r="2755" spans="1:1" x14ac:dyDescent="0.25">
      <c r="A2755" s="6"/>
    </row>
    <row r="2756" spans="1:1" x14ac:dyDescent="0.25">
      <c r="A2756" s="6"/>
    </row>
    <row r="2757" spans="1:1" x14ac:dyDescent="0.25">
      <c r="A2757" s="6"/>
    </row>
    <row r="2758" spans="1:1" x14ac:dyDescent="0.25">
      <c r="A2758" s="6"/>
    </row>
    <row r="2759" spans="1:1" x14ac:dyDescent="0.25">
      <c r="A2759" s="6"/>
    </row>
    <row r="2760" spans="1:1" x14ac:dyDescent="0.25">
      <c r="A2760" s="6"/>
    </row>
    <row r="2761" spans="1:1" x14ac:dyDescent="0.25">
      <c r="A2761" s="6"/>
    </row>
    <row r="2762" spans="1:1" x14ac:dyDescent="0.25">
      <c r="A2762" s="6"/>
    </row>
    <row r="2763" spans="1:1" x14ac:dyDescent="0.25">
      <c r="A2763" s="6"/>
    </row>
    <row r="2764" spans="1:1" x14ac:dyDescent="0.25">
      <c r="A2764" s="6"/>
    </row>
    <row r="2765" spans="1:1" x14ac:dyDescent="0.25">
      <c r="A2765" s="6"/>
    </row>
    <row r="2766" spans="1:1" x14ac:dyDescent="0.25">
      <c r="A2766" s="6"/>
    </row>
    <row r="2767" spans="1:1" x14ac:dyDescent="0.25">
      <c r="A2767" s="6"/>
    </row>
    <row r="2768" spans="1:1" x14ac:dyDescent="0.25">
      <c r="A2768" s="6"/>
    </row>
    <row r="2769" spans="1:1" x14ac:dyDescent="0.25">
      <c r="A2769" s="6"/>
    </row>
    <row r="2770" spans="1:1" x14ac:dyDescent="0.25">
      <c r="A2770" s="6"/>
    </row>
    <row r="2771" spans="1:1" x14ac:dyDescent="0.25">
      <c r="A2771" s="6"/>
    </row>
    <row r="2772" spans="1:1" x14ac:dyDescent="0.25">
      <c r="A2772" s="6"/>
    </row>
    <row r="2773" spans="1:1" x14ac:dyDescent="0.25">
      <c r="A2773" s="6"/>
    </row>
    <row r="2774" spans="1:1" x14ac:dyDescent="0.25">
      <c r="A2774" s="6"/>
    </row>
    <row r="2775" spans="1:1" x14ac:dyDescent="0.25">
      <c r="A2775" s="6"/>
    </row>
    <row r="2776" spans="1:1" x14ac:dyDescent="0.25">
      <c r="A2776" s="6"/>
    </row>
    <row r="2777" spans="1:1" x14ac:dyDescent="0.25">
      <c r="A2777" s="6"/>
    </row>
    <row r="2778" spans="1:1" x14ac:dyDescent="0.25">
      <c r="A2778" s="6"/>
    </row>
    <row r="2779" spans="1:1" x14ac:dyDescent="0.25">
      <c r="A2779" s="6"/>
    </row>
    <row r="2780" spans="1:1" x14ac:dyDescent="0.25">
      <c r="A2780" s="6"/>
    </row>
    <row r="2781" spans="1:1" x14ac:dyDescent="0.25">
      <c r="A2781" s="6"/>
    </row>
    <row r="2782" spans="1:1" x14ac:dyDescent="0.25">
      <c r="A2782" s="6"/>
    </row>
    <row r="2783" spans="1:1" x14ac:dyDescent="0.25">
      <c r="A2783" s="6"/>
    </row>
    <row r="2784" spans="1:1" x14ac:dyDescent="0.25">
      <c r="A2784" s="6"/>
    </row>
    <row r="2785" spans="1:1" x14ac:dyDescent="0.25">
      <c r="A2785" s="6"/>
    </row>
    <row r="2786" spans="1:1" x14ac:dyDescent="0.25">
      <c r="A2786" s="6"/>
    </row>
    <row r="2787" spans="1:1" x14ac:dyDescent="0.25">
      <c r="A2787" s="6"/>
    </row>
    <row r="2788" spans="1:1" x14ac:dyDescent="0.25">
      <c r="A2788" s="6"/>
    </row>
    <row r="2789" spans="1:1" x14ac:dyDescent="0.25">
      <c r="A2789" s="6"/>
    </row>
    <row r="2790" spans="1:1" x14ac:dyDescent="0.25">
      <c r="A2790" s="6"/>
    </row>
    <row r="2791" spans="1:1" x14ac:dyDescent="0.25">
      <c r="A2791" s="6"/>
    </row>
    <row r="2792" spans="1:1" x14ac:dyDescent="0.25">
      <c r="A2792" s="6"/>
    </row>
    <row r="2793" spans="1:1" x14ac:dyDescent="0.25">
      <c r="A2793" s="6"/>
    </row>
    <row r="2794" spans="1:1" x14ac:dyDescent="0.25">
      <c r="A2794" s="6"/>
    </row>
    <row r="2795" spans="1:1" x14ac:dyDescent="0.25">
      <c r="A2795" s="6"/>
    </row>
    <row r="2796" spans="1:1" x14ac:dyDescent="0.25">
      <c r="A2796" s="6"/>
    </row>
    <row r="2797" spans="1:1" x14ac:dyDescent="0.25">
      <c r="A2797" s="6"/>
    </row>
    <row r="2798" spans="1:1" x14ac:dyDescent="0.25">
      <c r="A2798" s="6"/>
    </row>
    <row r="2799" spans="1:1" x14ac:dyDescent="0.25">
      <c r="A2799" s="6"/>
    </row>
    <row r="2800" spans="1:1" x14ac:dyDescent="0.25">
      <c r="A2800" s="6"/>
    </row>
    <row r="2801" spans="1:1" x14ac:dyDescent="0.25">
      <c r="A2801" s="6"/>
    </row>
    <row r="2802" spans="1:1" x14ac:dyDescent="0.25">
      <c r="A2802" s="6"/>
    </row>
    <row r="2803" spans="1:1" x14ac:dyDescent="0.25">
      <c r="A2803" s="6"/>
    </row>
    <row r="2804" spans="1:1" x14ac:dyDescent="0.25">
      <c r="A2804" s="6"/>
    </row>
    <row r="2805" spans="1:1" x14ac:dyDescent="0.25">
      <c r="A2805" s="6"/>
    </row>
    <row r="2806" spans="1:1" x14ac:dyDescent="0.25">
      <c r="A2806" s="6"/>
    </row>
    <row r="2807" spans="1:1" x14ac:dyDescent="0.25">
      <c r="A2807" s="6"/>
    </row>
    <row r="2808" spans="1:1" x14ac:dyDescent="0.25">
      <c r="A2808" s="6"/>
    </row>
    <row r="2809" spans="1:1" x14ac:dyDescent="0.25">
      <c r="A2809" s="6"/>
    </row>
    <row r="2810" spans="1:1" x14ac:dyDescent="0.25">
      <c r="A2810" s="6"/>
    </row>
    <row r="2811" spans="1:1" x14ac:dyDescent="0.25">
      <c r="A2811" s="6"/>
    </row>
    <row r="2812" spans="1:1" x14ac:dyDescent="0.25">
      <c r="A2812" s="6"/>
    </row>
    <row r="2813" spans="1:1" x14ac:dyDescent="0.25">
      <c r="A2813" s="6"/>
    </row>
    <row r="2814" spans="1:1" x14ac:dyDescent="0.25">
      <c r="A2814" s="6"/>
    </row>
    <row r="2815" spans="1:1" x14ac:dyDescent="0.25">
      <c r="A2815" s="6"/>
    </row>
    <row r="2816" spans="1:1" x14ac:dyDescent="0.25">
      <c r="A2816" s="6"/>
    </row>
    <row r="2817" spans="1:1" x14ac:dyDescent="0.25">
      <c r="A2817" s="6"/>
    </row>
    <row r="2818" spans="1:1" x14ac:dyDescent="0.25">
      <c r="A2818" s="6"/>
    </row>
    <row r="2819" spans="1:1" x14ac:dyDescent="0.25">
      <c r="A2819" s="6"/>
    </row>
    <row r="2820" spans="1:1" x14ac:dyDescent="0.25">
      <c r="A2820" s="6"/>
    </row>
    <row r="2821" spans="1:1" x14ac:dyDescent="0.25">
      <c r="A2821" s="6"/>
    </row>
    <row r="2822" spans="1:1" x14ac:dyDescent="0.25">
      <c r="A2822" s="6"/>
    </row>
    <row r="2823" spans="1:1" x14ac:dyDescent="0.25">
      <c r="A2823" s="6"/>
    </row>
    <row r="2824" spans="1:1" x14ac:dyDescent="0.25">
      <c r="A2824" s="6"/>
    </row>
    <row r="2825" spans="1:1" x14ac:dyDescent="0.25">
      <c r="A2825" s="6"/>
    </row>
    <row r="2826" spans="1:1" x14ac:dyDescent="0.25">
      <c r="A2826" s="6"/>
    </row>
    <row r="2827" spans="1:1" x14ac:dyDescent="0.25">
      <c r="A2827" s="6"/>
    </row>
    <row r="2828" spans="1:1" x14ac:dyDescent="0.25">
      <c r="A2828" s="6"/>
    </row>
    <row r="2829" spans="1:1" x14ac:dyDescent="0.25">
      <c r="A2829" s="6"/>
    </row>
    <row r="2830" spans="1:1" x14ac:dyDescent="0.25">
      <c r="A2830" s="6"/>
    </row>
    <row r="2831" spans="1:1" x14ac:dyDescent="0.25">
      <c r="A2831" s="6"/>
    </row>
    <row r="2832" spans="1:1" x14ac:dyDescent="0.25">
      <c r="A2832" s="6"/>
    </row>
    <row r="2833" spans="1:1" x14ac:dyDescent="0.25">
      <c r="A2833" s="6"/>
    </row>
    <row r="2834" spans="1:1" x14ac:dyDescent="0.25">
      <c r="A2834" s="6"/>
    </row>
    <row r="2835" spans="1:1" x14ac:dyDescent="0.25">
      <c r="A2835" s="6"/>
    </row>
    <row r="2836" spans="1:1" x14ac:dyDescent="0.25">
      <c r="A2836" s="6"/>
    </row>
    <row r="2837" spans="1:1" x14ac:dyDescent="0.25">
      <c r="A2837" s="6"/>
    </row>
    <row r="2838" spans="1:1" x14ac:dyDescent="0.25">
      <c r="A2838" s="6"/>
    </row>
    <row r="2839" spans="1:1" x14ac:dyDescent="0.25">
      <c r="A2839" s="6"/>
    </row>
    <row r="2840" spans="1:1" x14ac:dyDescent="0.25">
      <c r="A2840" s="6"/>
    </row>
    <row r="2841" spans="1:1" x14ac:dyDescent="0.25">
      <c r="A2841" s="6"/>
    </row>
    <row r="2842" spans="1:1" x14ac:dyDescent="0.25">
      <c r="A2842" s="6"/>
    </row>
    <row r="2843" spans="1:1" x14ac:dyDescent="0.25">
      <c r="A2843" s="6"/>
    </row>
    <row r="2844" spans="1:1" x14ac:dyDescent="0.25">
      <c r="A2844" s="6"/>
    </row>
    <row r="2845" spans="1:1" x14ac:dyDescent="0.25">
      <c r="A2845" s="6"/>
    </row>
    <row r="2846" spans="1:1" x14ac:dyDescent="0.25">
      <c r="A2846" s="6"/>
    </row>
    <row r="2847" spans="1:1" x14ac:dyDescent="0.25">
      <c r="A2847" s="6"/>
    </row>
    <row r="2848" spans="1:1" x14ac:dyDescent="0.25">
      <c r="A2848" s="6"/>
    </row>
    <row r="2849" spans="1:1" x14ac:dyDescent="0.25">
      <c r="A2849" s="6"/>
    </row>
    <row r="2850" spans="1:1" x14ac:dyDescent="0.25">
      <c r="A2850" s="6"/>
    </row>
    <row r="2851" spans="1:1" x14ac:dyDescent="0.25">
      <c r="A2851" s="6"/>
    </row>
    <row r="2852" spans="1:1" x14ac:dyDescent="0.25">
      <c r="A2852" s="6"/>
    </row>
    <row r="2853" spans="1:1" x14ac:dyDescent="0.25">
      <c r="A2853" s="6"/>
    </row>
    <row r="2854" spans="1:1" x14ac:dyDescent="0.25">
      <c r="A2854" s="6"/>
    </row>
    <row r="2855" spans="1:1" x14ac:dyDescent="0.25">
      <c r="A2855" s="6"/>
    </row>
    <row r="2856" spans="1:1" x14ac:dyDescent="0.25">
      <c r="A2856" s="6"/>
    </row>
    <row r="2857" spans="1:1" x14ac:dyDescent="0.25">
      <c r="A2857" s="6"/>
    </row>
    <row r="2858" spans="1:1" x14ac:dyDescent="0.25">
      <c r="A2858" s="6"/>
    </row>
    <row r="2859" spans="1:1" x14ac:dyDescent="0.25">
      <c r="A2859" s="6"/>
    </row>
    <row r="2860" spans="1:1" x14ac:dyDescent="0.25">
      <c r="A2860" s="6"/>
    </row>
    <row r="2861" spans="1:1" x14ac:dyDescent="0.25">
      <c r="A2861" s="6"/>
    </row>
    <row r="2862" spans="1:1" x14ac:dyDescent="0.25">
      <c r="A2862" s="6"/>
    </row>
    <row r="2863" spans="1:1" x14ac:dyDescent="0.25">
      <c r="A2863" s="6"/>
    </row>
    <row r="2864" spans="1:1" x14ac:dyDescent="0.25">
      <c r="A2864" s="6"/>
    </row>
    <row r="2865" spans="1:1" x14ac:dyDescent="0.25">
      <c r="A2865" s="6"/>
    </row>
    <row r="2866" spans="1:1" x14ac:dyDescent="0.25">
      <c r="A2866" s="6"/>
    </row>
    <row r="2867" spans="1:1" x14ac:dyDescent="0.25">
      <c r="A2867" s="6"/>
    </row>
    <row r="2868" spans="1:1" x14ac:dyDescent="0.25">
      <c r="A2868" s="6"/>
    </row>
    <row r="2869" spans="1:1" x14ac:dyDescent="0.25">
      <c r="A2869" s="6"/>
    </row>
    <row r="2870" spans="1:1" x14ac:dyDescent="0.25">
      <c r="A2870" s="6"/>
    </row>
    <row r="2871" spans="1:1" x14ac:dyDescent="0.25">
      <c r="A2871" s="6"/>
    </row>
    <row r="2872" spans="1:1" x14ac:dyDescent="0.25">
      <c r="A2872" s="6"/>
    </row>
    <row r="2873" spans="1:1" x14ac:dyDescent="0.25">
      <c r="A2873" s="6"/>
    </row>
    <row r="2874" spans="1:1" x14ac:dyDescent="0.25">
      <c r="A2874" s="6"/>
    </row>
    <row r="2875" spans="1:1" x14ac:dyDescent="0.25">
      <c r="A2875" s="6"/>
    </row>
    <row r="2876" spans="1:1" x14ac:dyDescent="0.25">
      <c r="A2876" s="6"/>
    </row>
    <row r="2877" spans="1:1" x14ac:dyDescent="0.25">
      <c r="A2877" s="6"/>
    </row>
    <row r="2878" spans="1:1" x14ac:dyDescent="0.25">
      <c r="A2878" s="6"/>
    </row>
    <row r="2879" spans="1:1" x14ac:dyDescent="0.25">
      <c r="A2879" s="6"/>
    </row>
    <row r="2880" spans="1:1" x14ac:dyDescent="0.25">
      <c r="A2880" s="6"/>
    </row>
    <row r="2881" spans="1:1" x14ac:dyDescent="0.25">
      <c r="A2881" s="6"/>
    </row>
    <row r="2882" spans="1:1" x14ac:dyDescent="0.25">
      <c r="A2882" s="6"/>
    </row>
    <row r="2883" spans="1:1" x14ac:dyDescent="0.25">
      <c r="A2883" s="6"/>
    </row>
    <row r="2884" spans="1:1" x14ac:dyDescent="0.25">
      <c r="A2884" s="6"/>
    </row>
    <row r="2885" spans="1:1" x14ac:dyDescent="0.25">
      <c r="A2885" s="6"/>
    </row>
    <row r="2886" spans="1:1" x14ac:dyDescent="0.25">
      <c r="A2886" s="6"/>
    </row>
    <row r="2887" spans="1:1" x14ac:dyDescent="0.25">
      <c r="A2887" s="6"/>
    </row>
    <row r="2888" spans="1:1" x14ac:dyDescent="0.25">
      <c r="A2888" s="6"/>
    </row>
    <row r="2889" spans="1:1" x14ac:dyDescent="0.25">
      <c r="A2889" s="6"/>
    </row>
    <row r="2890" spans="1:1" x14ac:dyDescent="0.25">
      <c r="A2890" s="6"/>
    </row>
    <row r="2891" spans="1:1" x14ac:dyDescent="0.25">
      <c r="A2891" s="6"/>
    </row>
    <row r="2892" spans="1:1" x14ac:dyDescent="0.25">
      <c r="A2892" s="6"/>
    </row>
    <row r="2893" spans="1:1" x14ac:dyDescent="0.25">
      <c r="A2893" s="6"/>
    </row>
    <row r="2894" spans="1:1" x14ac:dyDescent="0.25">
      <c r="A2894" s="6"/>
    </row>
    <row r="2895" spans="1:1" x14ac:dyDescent="0.25">
      <c r="A2895" s="6"/>
    </row>
    <row r="2896" spans="1:1" x14ac:dyDescent="0.25">
      <c r="A2896" s="6"/>
    </row>
    <row r="2897" spans="1:1" x14ac:dyDescent="0.25">
      <c r="A2897" s="6"/>
    </row>
    <row r="2898" spans="1:1" x14ac:dyDescent="0.25">
      <c r="A2898" s="6"/>
    </row>
    <row r="2899" spans="1:1" x14ac:dyDescent="0.25">
      <c r="A2899" s="6"/>
    </row>
    <row r="2900" spans="1:1" x14ac:dyDescent="0.25">
      <c r="A2900" s="6"/>
    </row>
    <row r="2901" spans="1:1" x14ac:dyDescent="0.25">
      <c r="A2901" s="6"/>
    </row>
    <row r="2902" spans="1:1" x14ac:dyDescent="0.25">
      <c r="A2902" s="6"/>
    </row>
    <row r="2903" spans="1:1" x14ac:dyDescent="0.25">
      <c r="A2903" s="6"/>
    </row>
    <row r="2904" spans="1:1" x14ac:dyDescent="0.25">
      <c r="A2904" s="6"/>
    </row>
    <row r="2905" spans="1:1" x14ac:dyDescent="0.25">
      <c r="A2905" s="6"/>
    </row>
    <row r="2906" spans="1:1" x14ac:dyDescent="0.25">
      <c r="A2906" s="6"/>
    </row>
    <row r="2907" spans="1:1" x14ac:dyDescent="0.25">
      <c r="A2907" s="6"/>
    </row>
    <row r="2908" spans="1:1" x14ac:dyDescent="0.25">
      <c r="A2908" s="6"/>
    </row>
    <row r="2909" spans="1:1" x14ac:dyDescent="0.25">
      <c r="A2909" s="6"/>
    </row>
    <row r="2910" spans="1:1" x14ac:dyDescent="0.25">
      <c r="A2910" s="6"/>
    </row>
    <row r="2911" spans="1:1" x14ac:dyDescent="0.25">
      <c r="A2911" s="6"/>
    </row>
    <row r="2912" spans="1:1" x14ac:dyDescent="0.25">
      <c r="A2912" s="6"/>
    </row>
    <row r="2913" spans="1:1" x14ac:dyDescent="0.25">
      <c r="A2913" s="6"/>
    </row>
    <row r="2914" spans="1:1" x14ac:dyDescent="0.25">
      <c r="A2914" s="6"/>
    </row>
    <row r="2915" spans="1:1" x14ac:dyDescent="0.25">
      <c r="A2915" s="6"/>
    </row>
    <row r="2916" spans="1:1" x14ac:dyDescent="0.25">
      <c r="A2916" s="6"/>
    </row>
    <row r="2917" spans="1:1" x14ac:dyDescent="0.25">
      <c r="A2917" s="6"/>
    </row>
    <row r="2918" spans="1:1" x14ac:dyDescent="0.25">
      <c r="A2918" s="6"/>
    </row>
    <row r="2919" spans="1:1" x14ac:dyDescent="0.25">
      <c r="A2919" s="6"/>
    </row>
    <row r="2920" spans="1:1" x14ac:dyDescent="0.25">
      <c r="A2920" s="6"/>
    </row>
    <row r="2921" spans="1:1" x14ac:dyDescent="0.25">
      <c r="A2921" s="6"/>
    </row>
    <row r="2922" spans="1:1" x14ac:dyDescent="0.25">
      <c r="A2922" s="6"/>
    </row>
    <row r="2923" spans="1:1" x14ac:dyDescent="0.25">
      <c r="A2923" s="6"/>
    </row>
    <row r="2924" spans="1:1" x14ac:dyDescent="0.25">
      <c r="A2924" s="6"/>
    </row>
    <row r="2925" spans="1:1" x14ac:dyDescent="0.25">
      <c r="A2925" s="6"/>
    </row>
    <row r="2926" spans="1:1" x14ac:dyDescent="0.25">
      <c r="A2926" s="6"/>
    </row>
    <row r="2927" spans="1:1" x14ac:dyDescent="0.25">
      <c r="A2927" s="6"/>
    </row>
    <row r="2928" spans="1:1" x14ac:dyDescent="0.25">
      <c r="A2928" s="6"/>
    </row>
    <row r="2929" spans="1:1" x14ac:dyDescent="0.25">
      <c r="A2929" s="6"/>
    </row>
    <row r="2930" spans="1:1" x14ac:dyDescent="0.25">
      <c r="A2930" s="6"/>
    </row>
    <row r="2931" spans="1:1" x14ac:dyDescent="0.25">
      <c r="A2931" s="6"/>
    </row>
    <row r="2932" spans="1:1" x14ac:dyDescent="0.25">
      <c r="A2932" s="6"/>
    </row>
    <row r="2933" spans="1:1" x14ac:dyDescent="0.25">
      <c r="A2933" s="6"/>
    </row>
    <row r="2934" spans="1:1" x14ac:dyDescent="0.25">
      <c r="A2934" s="6"/>
    </row>
    <row r="2935" spans="1:1" x14ac:dyDescent="0.25">
      <c r="A2935" s="6"/>
    </row>
    <row r="2936" spans="1:1" x14ac:dyDescent="0.25">
      <c r="A2936" s="6"/>
    </row>
    <row r="2937" spans="1:1" x14ac:dyDescent="0.25">
      <c r="A2937" s="6"/>
    </row>
    <row r="2938" spans="1:1" x14ac:dyDescent="0.25">
      <c r="A2938" s="6"/>
    </row>
    <row r="2939" spans="1:1" x14ac:dyDescent="0.25">
      <c r="A2939" s="6"/>
    </row>
    <row r="2940" spans="1:1" x14ac:dyDescent="0.25">
      <c r="A2940" s="6"/>
    </row>
    <row r="2941" spans="1:1" x14ac:dyDescent="0.25">
      <c r="A2941" s="6"/>
    </row>
    <row r="2942" spans="1:1" x14ac:dyDescent="0.25">
      <c r="A2942" s="6"/>
    </row>
    <row r="2943" spans="1:1" x14ac:dyDescent="0.25">
      <c r="A2943" s="6"/>
    </row>
    <row r="2944" spans="1:1" x14ac:dyDescent="0.25">
      <c r="A2944" s="6"/>
    </row>
    <row r="2945" spans="1:1" x14ac:dyDescent="0.25">
      <c r="A2945" s="6"/>
    </row>
    <row r="2946" spans="1:1" x14ac:dyDescent="0.25">
      <c r="A2946" s="6"/>
    </row>
    <row r="2947" spans="1:1" x14ac:dyDescent="0.25">
      <c r="A2947" s="6"/>
    </row>
    <row r="2948" spans="1:1" x14ac:dyDescent="0.25">
      <c r="A2948" s="6"/>
    </row>
    <row r="2949" spans="1:1" x14ac:dyDescent="0.25">
      <c r="A2949" s="6"/>
    </row>
    <row r="2950" spans="1:1" x14ac:dyDescent="0.25">
      <c r="A2950" s="6"/>
    </row>
    <row r="2951" spans="1:1" x14ac:dyDescent="0.25">
      <c r="A2951" s="6"/>
    </row>
    <row r="2952" spans="1:1" x14ac:dyDescent="0.25">
      <c r="A2952" s="6"/>
    </row>
    <row r="2953" spans="1:1" x14ac:dyDescent="0.25">
      <c r="A2953" s="6"/>
    </row>
    <row r="2954" spans="1:1" x14ac:dyDescent="0.25">
      <c r="A2954" s="6"/>
    </row>
    <row r="2955" spans="1:1" x14ac:dyDescent="0.25">
      <c r="A2955" s="6"/>
    </row>
    <row r="2956" spans="1:1" x14ac:dyDescent="0.25">
      <c r="A2956" s="6"/>
    </row>
    <row r="2957" spans="1:1" x14ac:dyDescent="0.25">
      <c r="A2957" s="6"/>
    </row>
    <row r="2958" spans="1:1" x14ac:dyDescent="0.25">
      <c r="A2958" s="6"/>
    </row>
    <row r="2959" spans="1:1" x14ac:dyDescent="0.25">
      <c r="A2959" s="6"/>
    </row>
    <row r="2960" spans="1:1" x14ac:dyDescent="0.25">
      <c r="A2960" s="6"/>
    </row>
    <row r="2961" spans="1:1" x14ac:dyDescent="0.25">
      <c r="A2961" s="6"/>
    </row>
    <row r="2962" spans="1:1" x14ac:dyDescent="0.25">
      <c r="A2962" s="6"/>
    </row>
    <row r="2963" spans="1:1" x14ac:dyDescent="0.25">
      <c r="A2963" s="6"/>
    </row>
    <row r="2964" spans="1:1" x14ac:dyDescent="0.25">
      <c r="A2964" s="6"/>
    </row>
    <row r="2965" spans="1:1" x14ac:dyDescent="0.25">
      <c r="A2965" s="6"/>
    </row>
    <row r="2966" spans="1:1" x14ac:dyDescent="0.25">
      <c r="A2966" s="6"/>
    </row>
    <row r="2967" spans="1:1" x14ac:dyDescent="0.25">
      <c r="A2967" s="6"/>
    </row>
    <row r="2968" spans="1:1" x14ac:dyDescent="0.25">
      <c r="A2968" s="6"/>
    </row>
    <row r="2969" spans="1:1" x14ac:dyDescent="0.25">
      <c r="A2969" s="6"/>
    </row>
    <row r="2970" spans="1:1" x14ac:dyDescent="0.25">
      <c r="A2970" s="6"/>
    </row>
    <row r="2971" spans="1:1" x14ac:dyDescent="0.25">
      <c r="A2971" s="6"/>
    </row>
    <row r="2972" spans="1:1" x14ac:dyDescent="0.25">
      <c r="A2972" s="6"/>
    </row>
    <row r="2973" spans="1:1" x14ac:dyDescent="0.25">
      <c r="A2973" s="6"/>
    </row>
    <row r="2974" spans="1:1" x14ac:dyDescent="0.25">
      <c r="A2974" s="6"/>
    </row>
    <row r="2975" spans="1:1" x14ac:dyDescent="0.25">
      <c r="A2975" s="6"/>
    </row>
    <row r="2976" spans="1:1" x14ac:dyDescent="0.25">
      <c r="A2976" s="6"/>
    </row>
    <row r="2977" spans="1:1" x14ac:dyDescent="0.25">
      <c r="A2977" s="6"/>
    </row>
    <row r="2978" spans="1:1" x14ac:dyDescent="0.25">
      <c r="A2978" s="6"/>
    </row>
    <row r="2979" spans="1:1" x14ac:dyDescent="0.25">
      <c r="A2979" s="6"/>
    </row>
    <row r="2980" spans="1:1" x14ac:dyDescent="0.25">
      <c r="A2980" s="6"/>
    </row>
    <row r="2981" spans="1:1" x14ac:dyDescent="0.25">
      <c r="A2981" s="6"/>
    </row>
    <row r="2982" spans="1:1" x14ac:dyDescent="0.25">
      <c r="A2982" s="6"/>
    </row>
    <row r="2983" spans="1:1" x14ac:dyDescent="0.25">
      <c r="A2983" s="6"/>
    </row>
    <row r="2984" spans="1:1" x14ac:dyDescent="0.25">
      <c r="A2984" s="6"/>
    </row>
    <row r="2985" spans="1:1" x14ac:dyDescent="0.25">
      <c r="A2985" s="6"/>
    </row>
    <row r="2986" spans="1:1" x14ac:dyDescent="0.25">
      <c r="A2986" s="6"/>
    </row>
    <row r="2987" spans="1:1" x14ac:dyDescent="0.25">
      <c r="A2987" s="6"/>
    </row>
    <row r="2988" spans="1:1" x14ac:dyDescent="0.25">
      <c r="A2988" s="6"/>
    </row>
    <row r="2989" spans="1:1" x14ac:dyDescent="0.25">
      <c r="A2989" s="6"/>
    </row>
    <row r="2990" spans="1:1" x14ac:dyDescent="0.25">
      <c r="A2990" s="6"/>
    </row>
    <row r="2991" spans="1:1" x14ac:dyDescent="0.25">
      <c r="A2991" s="6"/>
    </row>
    <row r="2992" spans="1:1" x14ac:dyDescent="0.25">
      <c r="A2992" s="6"/>
    </row>
    <row r="2993" spans="1:1" x14ac:dyDescent="0.25">
      <c r="A2993" s="6"/>
    </row>
    <row r="2994" spans="1:1" x14ac:dyDescent="0.25">
      <c r="A2994" s="6"/>
    </row>
    <row r="2995" spans="1:1" x14ac:dyDescent="0.25">
      <c r="A2995" s="6"/>
    </row>
    <row r="2996" spans="1:1" x14ac:dyDescent="0.25">
      <c r="A2996" s="6"/>
    </row>
    <row r="2997" spans="1:1" x14ac:dyDescent="0.25">
      <c r="A2997" s="6"/>
    </row>
    <row r="2998" spans="1:1" x14ac:dyDescent="0.25">
      <c r="A2998" s="6"/>
    </row>
    <row r="2999" spans="1:1" x14ac:dyDescent="0.25">
      <c r="A2999" s="6"/>
    </row>
    <row r="3000" spans="1:1" x14ac:dyDescent="0.25">
      <c r="A3000" s="6"/>
    </row>
    <row r="3001" spans="1:1" x14ac:dyDescent="0.25">
      <c r="A3001" s="6"/>
    </row>
    <row r="3002" spans="1:1" x14ac:dyDescent="0.25">
      <c r="A3002" s="6"/>
    </row>
    <row r="3003" spans="1:1" x14ac:dyDescent="0.25">
      <c r="A3003" s="6"/>
    </row>
    <row r="3004" spans="1:1" x14ac:dyDescent="0.25">
      <c r="A3004" s="6"/>
    </row>
    <row r="3005" spans="1:1" x14ac:dyDescent="0.25">
      <c r="A3005" s="6"/>
    </row>
    <row r="3006" spans="1:1" x14ac:dyDescent="0.25">
      <c r="A3006" s="6"/>
    </row>
    <row r="3007" spans="1:1" x14ac:dyDescent="0.25">
      <c r="A3007" s="6"/>
    </row>
    <row r="3008" spans="1:1" x14ac:dyDescent="0.25">
      <c r="A3008" s="6"/>
    </row>
    <row r="3009" spans="1:1" x14ac:dyDescent="0.25">
      <c r="A3009" s="6"/>
    </row>
    <row r="3010" spans="1:1" x14ac:dyDescent="0.25">
      <c r="A3010" s="6"/>
    </row>
    <row r="3011" spans="1:1" x14ac:dyDescent="0.25">
      <c r="A3011" s="6"/>
    </row>
    <row r="3012" spans="1:1" x14ac:dyDescent="0.25">
      <c r="A3012" s="6"/>
    </row>
    <row r="3013" spans="1:1" x14ac:dyDescent="0.25">
      <c r="A3013" s="6"/>
    </row>
    <row r="3014" spans="1:1" x14ac:dyDescent="0.25">
      <c r="A3014" s="6"/>
    </row>
    <row r="3015" spans="1:1" x14ac:dyDescent="0.25">
      <c r="A3015" s="6"/>
    </row>
    <row r="3016" spans="1:1" x14ac:dyDescent="0.25">
      <c r="A3016" s="6"/>
    </row>
    <row r="3017" spans="1:1" x14ac:dyDescent="0.25">
      <c r="A3017" s="6"/>
    </row>
    <row r="3018" spans="1:1" x14ac:dyDescent="0.25">
      <c r="A3018" s="6"/>
    </row>
    <row r="3019" spans="1:1" x14ac:dyDescent="0.25">
      <c r="A3019" s="6"/>
    </row>
    <row r="3020" spans="1:1" x14ac:dyDescent="0.25">
      <c r="A3020" s="6"/>
    </row>
    <row r="3021" spans="1:1" x14ac:dyDescent="0.25">
      <c r="A3021" s="6"/>
    </row>
    <row r="3022" spans="1:1" x14ac:dyDescent="0.25">
      <c r="A3022" s="6"/>
    </row>
    <row r="3023" spans="1:1" x14ac:dyDescent="0.25">
      <c r="A3023" s="6"/>
    </row>
    <row r="3024" spans="1:1" x14ac:dyDescent="0.25">
      <c r="A3024" s="6"/>
    </row>
    <row r="3025" spans="1:1" x14ac:dyDescent="0.25">
      <c r="A3025" s="6"/>
    </row>
    <row r="3026" spans="1:1" x14ac:dyDescent="0.25">
      <c r="A3026" s="6"/>
    </row>
    <row r="3027" spans="1:1" x14ac:dyDescent="0.25">
      <c r="A3027" s="6"/>
    </row>
    <row r="3028" spans="1:1" x14ac:dyDescent="0.25">
      <c r="A3028" s="6"/>
    </row>
    <row r="3029" spans="1:1" x14ac:dyDescent="0.25">
      <c r="A3029" s="6"/>
    </row>
    <row r="3030" spans="1:1" x14ac:dyDescent="0.25">
      <c r="A3030" s="6"/>
    </row>
    <row r="3031" spans="1:1" x14ac:dyDescent="0.25">
      <c r="A3031" s="6"/>
    </row>
    <row r="3032" spans="1:1" x14ac:dyDescent="0.25">
      <c r="A3032" s="6"/>
    </row>
    <row r="3033" spans="1:1" x14ac:dyDescent="0.25">
      <c r="A3033" s="6"/>
    </row>
    <row r="3034" spans="1:1" x14ac:dyDescent="0.25">
      <c r="A3034" s="6"/>
    </row>
    <row r="3035" spans="1:1" x14ac:dyDescent="0.25">
      <c r="A3035" s="6"/>
    </row>
    <row r="3036" spans="1:1" x14ac:dyDescent="0.25">
      <c r="A3036" s="6"/>
    </row>
    <row r="3037" spans="1:1" x14ac:dyDescent="0.25">
      <c r="A3037" s="6"/>
    </row>
    <row r="3038" spans="1:1" x14ac:dyDescent="0.25">
      <c r="A3038" s="6"/>
    </row>
    <row r="3039" spans="1:1" x14ac:dyDescent="0.25">
      <c r="A3039" s="6"/>
    </row>
    <row r="3040" spans="1:1" x14ac:dyDescent="0.25">
      <c r="A3040" s="6"/>
    </row>
    <row r="3041" spans="1:1" x14ac:dyDescent="0.25">
      <c r="A3041" s="6"/>
    </row>
    <row r="3042" spans="1:1" x14ac:dyDescent="0.25">
      <c r="A3042" s="6"/>
    </row>
    <row r="3043" spans="1:1" x14ac:dyDescent="0.25">
      <c r="A3043" s="6"/>
    </row>
    <row r="3044" spans="1:1" x14ac:dyDescent="0.25">
      <c r="A3044" s="6"/>
    </row>
    <row r="3045" spans="1:1" x14ac:dyDescent="0.25">
      <c r="A3045" s="6"/>
    </row>
    <row r="3046" spans="1:1" x14ac:dyDescent="0.25">
      <c r="A3046" s="6"/>
    </row>
    <row r="3047" spans="1:1" x14ac:dyDescent="0.25">
      <c r="A3047" s="6"/>
    </row>
    <row r="3048" spans="1:1" x14ac:dyDescent="0.25">
      <c r="A3048" s="6"/>
    </row>
    <row r="3049" spans="1:1" x14ac:dyDescent="0.25">
      <c r="A3049" s="6"/>
    </row>
    <row r="3050" spans="1:1" x14ac:dyDescent="0.25">
      <c r="A3050" s="6"/>
    </row>
    <row r="3051" spans="1:1" x14ac:dyDescent="0.25">
      <c r="A3051" s="6"/>
    </row>
    <row r="3052" spans="1:1" x14ac:dyDescent="0.25">
      <c r="A3052" s="6"/>
    </row>
    <row r="3053" spans="1:1" x14ac:dyDescent="0.25">
      <c r="A3053" s="6"/>
    </row>
    <row r="3054" spans="1:1" x14ac:dyDescent="0.25">
      <c r="A3054" s="6"/>
    </row>
    <row r="3055" spans="1:1" x14ac:dyDescent="0.25">
      <c r="A3055" s="6"/>
    </row>
    <row r="3056" spans="1:1" x14ac:dyDescent="0.25">
      <c r="A3056" s="6"/>
    </row>
    <row r="3057" spans="1:1" x14ac:dyDescent="0.25">
      <c r="A3057" s="6"/>
    </row>
    <row r="3058" spans="1:1" x14ac:dyDescent="0.25">
      <c r="A3058" s="6"/>
    </row>
    <row r="3059" spans="1:1" x14ac:dyDescent="0.25">
      <c r="A3059" s="6"/>
    </row>
    <row r="3060" spans="1:1" x14ac:dyDescent="0.25">
      <c r="A3060" s="6"/>
    </row>
    <row r="3061" spans="1:1" x14ac:dyDescent="0.25">
      <c r="A3061" s="6"/>
    </row>
    <row r="3062" spans="1:1" x14ac:dyDescent="0.25">
      <c r="A3062" s="6"/>
    </row>
    <row r="3063" spans="1:1" x14ac:dyDescent="0.25">
      <c r="A3063" s="6"/>
    </row>
    <row r="3064" spans="1:1" x14ac:dyDescent="0.25">
      <c r="A3064" s="6"/>
    </row>
    <row r="3065" spans="1:1" x14ac:dyDescent="0.25">
      <c r="A3065" s="6"/>
    </row>
    <row r="3066" spans="1:1" x14ac:dyDescent="0.25">
      <c r="A3066" s="6"/>
    </row>
    <row r="3067" spans="1:1" x14ac:dyDescent="0.25">
      <c r="A3067" s="6"/>
    </row>
    <row r="3068" spans="1:1" x14ac:dyDescent="0.25">
      <c r="A3068" s="6"/>
    </row>
    <row r="3069" spans="1:1" x14ac:dyDescent="0.25">
      <c r="A3069" s="6"/>
    </row>
    <row r="3070" spans="1:1" x14ac:dyDescent="0.25">
      <c r="A3070" s="6"/>
    </row>
    <row r="3071" spans="1:1" x14ac:dyDescent="0.25">
      <c r="A3071" s="6"/>
    </row>
    <row r="3072" spans="1:1" x14ac:dyDescent="0.25">
      <c r="A3072" s="6"/>
    </row>
    <row r="3073" spans="1:1" x14ac:dyDescent="0.25">
      <c r="A3073" s="6"/>
    </row>
    <row r="3074" spans="1:1" x14ac:dyDescent="0.25">
      <c r="A3074" s="6"/>
    </row>
    <row r="3075" spans="1:1" x14ac:dyDescent="0.25">
      <c r="A3075" s="6"/>
    </row>
    <row r="3076" spans="1:1" x14ac:dyDescent="0.25">
      <c r="A3076" s="6"/>
    </row>
    <row r="3077" spans="1:1" x14ac:dyDescent="0.25">
      <c r="A3077" s="6"/>
    </row>
    <row r="3078" spans="1:1" x14ac:dyDescent="0.25">
      <c r="A3078" s="6"/>
    </row>
    <row r="3079" spans="1:1" x14ac:dyDescent="0.25">
      <c r="A3079" s="6"/>
    </row>
    <row r="3080" spans="1:1" x14ac:dyDescent="0.25">
      <c r="A3080" s="6"/>
    </row>
    <row r="3081" spans="1:1" x14ac:dyDescent="0.25">
      <c r="A3081" s="6"/>
    </row>
    <row r="3082" spans="1:1" x14ac:dyDescent="0.25">
      <c r="A3082" s="6"/>
    </row>
    <row r="3083" spans="1:1" x14ac:dyDescent="0.25">
      <c r="A3083" s="6"/>
    </row>
    <row r="3084" spans="1:1" x14ac:dyDescent="0.25">
      <c r="A3084" s="6"/>
    </row>
    <row r="3085" spans="1:1" x14ac:dyDescent="0.25">
      <c r="A3085" s="6"/>
    </row>
    <row r="3086" spans="1:1" x14ac:dyDescent="0.25">
      <c r="A3086" s="6"/>
    </row>
    <row r="3087" spans="1:1" x14ac:dyDescent="0.25">
      <c r="A3087" s="6"/>
    </row>
    <row r="3088" spans="1:1" x14ac:dyDescent="0.25">
      <c r="A3088" s="6"/>
    </row>
    <row r="3089" spans="1:1" x14ac:dyDescent="0.25">
      <c r="A3089" s="6"/>
    </row>
    <row r="3090" spans="1:1" x14ac:dyDescent="0.25">
      <c r="A3090" s="6"/>
    </row>
    <row r="3091" spans="1:1" x14ac:dyDescent="0.25">
      <c r="A3091" s="6"/>
    </row>
    <row r="3092" spans="1:1" x14ac:dyDescent="0.25">
      <c r="A3092" s="6"/>
    </row>
    <row r="3093" spans="1:1" x14ac:dyDescent="0.25">
      <c r="A3093" s="6"/>
    </row>
    <row r="3094" spans="1:1" x14ac:dyDescent="0.25">
      <c r="A3094" s="6"/>
    </row>
    <row r="3095" spans="1:1" x14ac:dyDescent="0.25">
      <c r="A3095" s="6"/>
    </row>
    <row r="3096" spans="1:1" x14ac:dyDescent="0.25">
      <c r="A3096" s="6"/>
    </row>
    <row r="3097" spans="1:1" x14ac:dyDescent="0.25">
      <c r="A3097" s="6"/>
    </row>
    <row r="3098" spans="1:1" x14ac:dyDescent="0.25">
      <c r="A3098" s="6"/>
    </row>
    <row r="3099" spans="1:1" x14ac:dyDescent="0.25">
      <c r="A3099" s="6"/>
    </row>
    <row r="3100" spans="1:1" x14ac:dyDescent="0.25">
      <c r="A3100" s="6"/>
    </row>
    <row r="3101" spans="1:1" x14ac:dyDescent="0.25">
      <c r="A3101" s="6"/>
    </row>
    <row r="3102" spans="1:1" x14ac:dyDescent="0.25">
      <c r="A3102" s="6"/>
    </row>
    <row r="3103" spans="1:1" x14ac:dyDescent="0.25">
      <c r="A3103" s="6"/>
    </row>
    <row r="3104" spans="1:1" x14ac:dyDescent="0.25">
      <c r="A3104" s="6"/>
    </row>
    <row r="3105" spans="1:1" x14ac:dyDescent="0.25">
      <c r="A3105" s="6"/>
    </row>
    <row r="3106" spans="1:1" x14ac:dyDescent="0.25">
      <c r="A3106" s="6"/>
    </row>
    <row r="3107" spans="1:1" x14ac:dyDescent="0.25">
      <c r="A3107" s="6"/>
    </row>
    <row r="3108" spans="1:1" x14ac:dyDescent="0.25">
      <c r="A3108" s="6"/>
    </row>
    <row r="3109" spans="1:1" x14ac:dyDescent="0.25">
      <c r="A3109" s="6"/>
    </row>
    <row r="3110" spans="1:1" x14ac:dyDescent="0.25">
      <c r="A3110" s="6"/>
    </row>
    <row r="3111" spans="1:1" x14ac:dyDescent="0.25">
      <c r="A3111" s="6"/>
    </row>
    <row r="3112" spans="1:1" x14ac:dyDescent="0.25">
      <c r="A3112" s="6"/>
    </row>
    <row r="3113" spans="1:1" x14ac:dyDescent="0.25">
      <c r="A3113" s="6"/>
    </row>
    <row r="3114" spans="1:1" x14ac:dyDescent="0.25">
      <c r="A3114" s="6"/>
    </row>
    <row r="3115" spans="1:1" x14ac:dyDescent="0.25">
      <c r="A3115" s="6"/>
    </row>
    <row r="3116" spans="1:1" x14ac:dyDescent="0.25">
      <c r="A3116" s="6"/>
    </row>
    <row r="3117" spans="1:1" x14ac:dyDescent="0.25">
      <c r="A3117" s="6"/>
    </row>
    <row r="3118" spans="1:1" x14ac:dyDescent="0.25">
      <c r="A3118" s="6"/>
    </row>
    <row r="3119" spans="1:1" x14ac:dyDescent="0.25">
      <c r="A3119" s="6"/>
    </row>
    <row r="3120" spans="1:1" x14ac:dyDescent="0.25">
      <c r="A3120" s="6"/>
    </row>
    <row r="3121" spans="1:1" x14ac:dyDescent="0.25">
      <c r="A3121" s="6"/>
    </row>
    <row r="3122" spans="1:1" x14ac:dyDescent="0.25">
      <c r="A3122" s="6"/>
    </row>
    <row r="3123" spans="1:1" x14ac:dyDescent="0.25">
      <c r="A3123" s="6"/>
    </row>
    <row r="3124" spans="1:1" x14ac:dyDescent="0.25">
      <c r="A3124" s="6"/>
    </row>
    <row r="3125" spans="1:1" x14ac:dyDescent="0.25">
      <c r="A3125" s="6"/>
    </row>
    <row r="3126" spans="1:1" x14ac:dyDescent="0.25">
      <c r="A3126" s="6"/>
    </row>
    <row r="3127" spans="1:1" x14ac:dyDescent="0.25">
      <c r="A3127" s="6"/>
    </row>
    <row r="3128" spans="1:1" x14ac:dyDescent="0.25">
      <c r="A3128" s="6"/>
    </row>
    <row r="3129" spans="1:1" x14ac:dyDescent="0.25">
      <c r="A3129" s="6"/>
    </row>
    <row r="3130" spans="1:1" x14ac:dyDescent="0.25">
      <c r="A3130" s="6"/>
    </row>
    <row r="3131" spans="1:1" x14ac:dyDescent="0.25">
      <c r="A3131" s="6"/>
    </row>
    <row r="3132" spans="1:1" x14ac:dyDescent="0.25">
      <c r="A3132" s="6"/>
    </row>
    <row r="3133" spans="1:1" x14ac:dyDescent="0.25">
      <c r="A3133" s="6"/>
    </row>
    <row r="3134" spans="1:1" x14ac:dyDescent="0.25">
      <c r="A3134" s="6"/>
    </row>
    <row r="3135" spans="1:1" x14ac:dyDescent="0.25">
      <c r="A3135" s="6"/>
    </row>
    <row r="3136" spans="1:1" x14ac:dyDescent="0.25">
      <c r="A3136" s="6"/>
    </row>
    <row r="3137" spans="1:1" x14ac:dyDescent="0.25">
      <c r="A3137" s="6"/>
    </row>
    <row r="3138" spans="1:1" x14ac:dyDescent="0.25">
      <c r="A3138" s="6"/>
    </row>
    <row r="3139" spans="1:1" x14ac:dyDescent="0.25">
      <c r="A3139" s="6"/>
    </row>
    <row r="3140" spans="1:1" x14ac:dyDescent="0.25">
      <c r="A3140" s="6"/>
    </row>
    <row r="3141" spans="1:1" x14ac:dyDescent="0.25">
      <c r="A3141" s="6"/>
    </row>
    <row r="3142" spans="1:1" x14ac:dyDescent="0.25">
      <c r="A3142" s="6"/>
    </row>
    <row r="3143" spans="1:1" x14ac:dyDescent="0.25">
      <c r="A3143" s="6"/>
    </row>
    <row r="3144" spans="1:1" x14ac:dyDescent="0.25">
      <c r="A3144" s="6"/>
    </row>
    <row r="3145" spans="1:1" x14ac:dyDescent="0.25">
      <c r="A3145" s="6"/>
    </row>
    <row r="3146" spans="1:1" x14ac:dyDescent="0.25">
      <c r="A3146" s="6"/>
    </row>
    <row r="3147" spans="1:1" x14ac:dyDescent="0.25">
      <c r="A3147" s="6"/>
    </row>
    <row r="3148" spans="1:1" x14ac:dyDescent="0.25">
      <c r="A3148" s="6"/>
    </row>
    <row r="3149" spans="1:1" x14ac:dyDescent="0.25">
      <c r="A3149" s="6"/>
    </row>
    <row r="3150" spans="1:1" x14ac:dyDescent="0.25">
      <c r="A3150" s="6"/>
    </row>
    <row r="3151" spans="1:1" x14ac:dyDescent="0.25">
      <c r="A3151" s="6"/>
    </row>
    <row r="3152" spans="1:1" x14ac:dyDescent="0.25">
      <c r="A3152" s="6"/>
    </row>
    <row r="3153" spans="1:1" x14ac:dyDescent="0.25">
      <c r="A3153" s="6"/>
    </row>
    <row r="3154" spans="1:1" x14ac:dyDescent="0.25">
      <c r="A3154" s="6"/>
    </row>
    <row r="3155" spans="1:1" x14ac:dyDescent="0.25">
      <c r="A3155" s="6"/>
    </row>
    <row r="3156" spans="1:1" x14ac:dyDescent="0.25">
      <c r="A3156" s="6"/>
    </row>
    <row r="3157" spans="1:1" x14ac:dyDescent="0.25">
      <c r="A3157" s="6"/>
    </row>
    <row r="3158" spans="1:1" x14ac:dyDescent="0.25">
      <c r="A3158" s="6"/>
    </row>
    <row r="3159" spans="1:1" x14ac:dyDescent="0.25">
      <c r="A3159" s="6"/>
    </row>
    <row r="3160" spans="1:1" x14ac:dyDescent="0.25">
      <c r="A3160" s="6"/>
    </row>
    <row r="3161" spans="1:1" x14ac:dyDescent="0.25">
      <c r="A3161" s="6"/>
    </row>
    <row r="3162" spans="1:1" x14ac:dyDescent="0.25">
      <c r="A3162" s="6"/>
    </row>
    <row r="3163" spans="1:1" x14ac:dyDescent="0.25">
      <c r="A3163" s="6"/>
    </row>
    <row r="3164" spans="1:1" x14ac:dyDescent="0.25">
      <c r="A3164" s="6"/>
    </row>
    <row r="3165" spans="1:1" x14ac:dyDescent="0.25">
      <c r="A3165" s="6"/>
    </row>
    <row r="3166" spans="1:1" x14ac:dyDescent="0.25">
      <c r="A3166" s="6"/>
    </row>
    <row r="3167" spans="1:1" x14ac:dyDescent="0.25">
      <c r="A3167" s="6"/>
    </row>
    <row r="3168" spans="1:1" x14ac:dyDescent="0.25">
      <c r="A3168" s="6"/>
    </row>
    <row r="3169" spans="1:1" x14ac:dyDescent="0.25">
      <c r="A3169" s="6"/>
    </row>
    <row r="3170" spans="1:1" x14ac:dyDescent="0.25">
      <c r="A3170" s="6"/>
    </row>
    <row r="3171" spans="1:1" x14ac:dyDescent="0.25">
      <c r="A3171" s="6"/>
    </row>
    <row r="3172" spans="1:1" x14ac:dyDescent="0.25">
      <c r="A3172" s="6"/>
    </row>
    <row r="3173" spans="1:1" x14ac:dyDescent="0.25">
      <c r="A3173" s="6"/>
    </row>
    <row r="3174" spans="1:1" x14ac:dyDescent="0.25">
      <c r="A3174" s="6"/>
    </row>
    <row r="3175" spans="1:1" x14ac:dyDescent="0.25">
      <c r="A3175" s="6"/>
    </row>
    <row r="3176" spans="1:1" x14ac:dyDescent="0.25">
      <c r="A3176" s="6"/>
    </row>
    <row r="3177" spans="1:1" x14ac:dyDescent="0.25">
      <c r="A3177" s="6"/>
    </row>
    <row r="3178" spans="1:1" x14ac:dyDescent="0.25">
      <c r="A3178" s="6"/>
    </row>
    <row r="3179" spans="1:1" x14ac:dyDescent="0.25">
      <c r="A3179" s="6"/>
    </row>
    <row r="3180" spans="1:1" x14ac:dyDescent="0.25">
      <c r="A3180" s="6"/>
    </row>
    <row r="3181" spans="1:1" x14ac:dyDescent="0.25">
      <c r="A3181" s="6"/>
    </row>
    <row r="3182" spans="1:1" x14ac:dyDescent="0.25">
      <c r="A3182" s="6"/>
    </row>
    <row r="3183" spans="1:1" x14ac:dyDescent="0.25">
      <c r="A3183" s="6"/>
    </row>
    <row r="3184" spans="1:1" x14ac:dyDescent="0.25">
      <c r="A3184" s="6"/>
    </row>
    <row r="3185" spans="1:1" x14ac:dyDescent="0.25">
      <c r="A3185" s="6"/>
    </row>
    <row r="3186" spans="1:1" x14ac:dyDescent="0.25">
      <c r="A3186" s="6"/>
    </row>
    <row r="3187" spans="1:1" x14ac:dyDescent="0.25">
      <c r="A3187" s="6"/>
    </row>
    <row r="3188" spans="1:1" x14ac:dyDescent="0.25">
      <c r="A3188" s="6"/>
    </row>
    <row r="3189" spans="1:1" x14ac:dyDescent="0.25">
      <c r="A3189" s="6"/>
    </row>
    <row r="3190" spans="1:1" x14ac:dyDescent="0.25">
      <c r="A3190" s="6"/>
    </row>
    <row r="3191" spans="1:1" x14ac:dyDescent="0.25">
      <c r="A3191" s="6"/>
    </row>
    <row r="3192" spans="1:1" x14ac:dyDescent="0.25">
      <c r="A3192" s="6"/>
    </row>
    <row r="3193" spans="1:1" x14ac:dyDescent="0.25">
      <c r="A3193" s="6"/>
    </row>
    <row r="3194" spans="1:1" x14ac:dyDescent="0.25">
      <c r="A3194" s="6"/>
    </row>
    <row r="3195" spans="1:1" x14ac:dyDescent="0.25">
      <c r="A3195" s="6"/>
    </row>
    <row r="3196" spans="1:1" x14ac:dyDescent="0.25">
      <c r="A3196" s="6"/>
    </row>
    <row r="3197" spans="1:1" x14ac:dyDescent="0.25">
      <c r="A3197" s="6"/>
    </row>
    <row r="3198" spans="1:1" x14ac:dyDescent="0.25">
      <c r="A3198" s="6"/>
    </row>
    <row r="3199" spans="1:1" x14ac:dyDescent="0.25">
      <c r="A3199" s="6"/>
    </row>
    <row r="3200" spans="1:1" x14ac:dyDescent="0.25">
      <c r="A3200" s="6"/>
    </row>
    <row r="3201" spans="1:1" x14ac:dyDescent="0.25">
      <c r="A3201" s="6"/>
    </row>
    <row r="3202" spans="1:1" x14ac:dyDescent="0.25">
      <c r="A3202" s="6"/>
    </row>
    <row r="3203" spans="1:1" x14ac:dyDescent="0.25">
      <c r="A3203" s="6"/>
    </row>
    <row r="3204" spans="1:1" x14ac:dyDescent="0.25">
      <c r="A3204" s="6"/>
    </row>
    <row r="3205" spans="1:1" x14ac:dyDescent="0.25">
      <c r="A3205" s="6"/>
    </row>
    <row r="3206" spans="1:1" x14ac:dyDescent="0.25">
      <c r="A3206" s="6"/>
    </row>
    <row r="3207" spans="1:1" x14ac:dyDescent="0.25">
      <c r="A3207" s="6"/>
    </row>
    <row r="3208" spans="1:1" x14ac:dyDescent="0.25">
      <c r="A3208" s="6"/>
    </row>
    <row r="3209" spans="1:1" x14ac:dyDescent="0.25">
      <c r="A3209" s="6"/>
    </row>
    <row r="3210" spans="1:1" x14ac:dyDescent="0.25">
      <c r="A3210" s="6"/>
    </row>
    <row r="3211" spans="1:1" x14ac:dyDescent="0.25">
      <c r="A3211" s="6"/>
    </row>
    <row r="3212" spans="1:1" x14ac:dyDescent="0.25">
      <c r="A3212" s="6"/>
    </row>
    <row r="3213" spans="1:1" x14ac:dyDescent="0.25">
      <c r="A3213" s="6"/>
    </row>
    <row r="3214" spans="1:1" x14ac:dyDescent="0.25">
      <c r="A3214" s="6"/>
    </row>
    <row r="3215" spans="1:1" x14ac:dyDescent="0.25">
      <c r="A3215" s="6"/>
    </row>
    <row r="3216" spans="1:1" x14ac:dyDescent="0.25">
      <c r="A3216" s="6"/>
    </row>
    <row r="3217" spans="1:1" x14ac:dyDescent="0.25">
      <c r="A3217" s="6"/>
    </row>
    <row r="3218" spans="1:1" x14ac:dyDescent="0.25">
      <c r="A3218" s="6"/>
    </row>
    <row r="3219" spans="1:1" x14ac:dyDescent="0.25">
      <c r="A3219" s="6"/>
    </row>
    <row r="3220" spans="1:1" x14ac:dyDescent="0.25">
      <c r="A3220" s="6"/>
    </row>
    <row r="3221" spans="1:1" x14ac:dyDescent="0.25">
      <c r="A3221" s="6"/>
    </row>
    <row r="3222" spans="1:1" x14ac:dyDescent="0.25">
      <c r="A3222" s="6"/>
    </row>
    <row r="3223" spans="1:1" x14ac:dyDescent="0.25">
      <c r="A3223" s="6"/>
    </row>
    <row r="3224" spans="1:1" x14ac:dyDescent="0.25">
      <c r="A3224" s="6"/>
    </row>
    <row r="3225" spans="1:1" x14ac:dyDescent="0.25">
      <c r="A3225" s="6"/>
    </row>
    <row r="3226" spans="1:1" x14ac:dyDescent="0.25">
      <c r="A3226" s="6"/>
    </row>
    <row r="3227" spans="1:1" x14ac:dyDescent="0.25">
      <c r="A3227" s="6"/>
    </row>
    <row r="3228" spans="1:1" x14ac:dyDescent="0.25">
      <c r="A3228" s="6"/>
    </row>
    <row r="3229" spans="1:1" x14ac:dyDescent="0.25">
      <c r="A3229" s="6"/>
    </row>
    <row r="3230" spans="1:1" x14ac:dyDescent="0.25">
      <c r="A3230" s="6"/>
    </row>
    <row r="3231" spans="1:1" x14ac:dyDescent="0.25">
      <c r="A3231" s="6"/>
    </row>
    <row r="3232" spans="1:1" x14ac:dyDescent="0.25">
      <c r="A3232" s="6"/>
    </row>
    <row r="3233" spans="1:1" x14ac:dyDescent="0.25">
      <c r="A3233" s="6"/>
    </row>
    <row r="3234" spans="1:1" x14ac:dyDescent="0.25">
      <c r="A3234" s="6"/>
    </row>
    <row r="3235" spans="1:1" x14ac:dyDescent="0.25">
      <c r="A3235" s="6"/>
    </row>
    <row r="3236" spans="1:1" x14ac:dyDescent="0.25">
      <c r="A3236" s="6"/>
    </row>
    <row r="3237" spans="1:1" x14ac:dyDescent="0.25">
      <c r="A3237" s="6"/>
    </row>
    <row r="3238" spans="1:1" x14ac:dyDescent="0.25">
      <c r="A3238" s="6"/>
    </row>
    <row r="3239" spans="1:1" x14ac:dyDescent="0.25">
      <c r="A3239" s="6"/>
    </row>
    <row r="3240" spans="1:1" x14ac:dyDescent="0.25">
      <c r="A3240" s="6"/>
    </row>
    <row r="3241" spans="1:1" x14ac:dyDescent="0.25">
      <c r="A3241" s="6"/>
    </row>
    <row r="3242" spans="1:1" x14ac:dyDescent="0.25">
      <c r="A3242" s="6"/>
    </row>
    <row r="3243" spans="1:1" x14ac:dyDescent="0.25">
      <c r="A3243" s="6"/>
    </row>
    <row r="3244" spans="1:1" x14ac:dyDescent="0.25">
      <c r="A3244" s="6"/>
    </row>
    <row r="3245" spans="1:1" x14ac:dyDescent="0.25">
      <c r="A3245" s="6"/>
    </row>
    <row r="3246" spans="1:1" x14ac:dyDescent="0.25">
      <c r="A3246" s="6"/>
    </row>
    <row r="3247" spans="1:1" x14ac:dyDescent="0.25">
      <c r="A3247" s="6"/>
    </row>
    <row r="3248" spans="1:1" x14ac:dyDescent="0.25">
      <c r="A3248" s="6"/>
    </row>
    <row r="3249" spans="1:1" x14ac:dyDescent="0.25">
      <c r="A3249" s="6"/>
    </row>
    <row r="3250" spans="1:1" x14ac:dyDescent="0.25">
      <c r="A3250" s="6"/>
    </row>
    <row r="3251" spans="1:1" x14ac:dyDescent="0.25">
      <c r="A3251" s="6"/>
    </row>
    <row r="3252" spans="1:1" x14ac:dyDescent="0.25">
      <c r="A3252" s="6"/>
    </row>
    <row r="3253" spans="1:1" x14ac:dyDescent="0.25">
      <c r="A3253" s="6"/>
    </row>
    <row r="3254" spans="1:1" x14ac:dyDescent="0.25">
      <c r="A3254" s="6"/>
    </row>
    <row r="3255" spans="1:1" x14ac:dyDescent="0.25">
      <c r="A3255" s="6"/>
    </row>
    <row r="3256" spans="1:1" x14ac:dyDescent="0.25">
      <c r="A3256" s="6"/>
    </row>
    <row r="3257" spans="1:1" x14ac:dyDescent="0.25">
      <c r="A3257" s="6"/>
    </row>
    <row r="3258" spans="1:1" x14ac:dyDescent="0.25">
      <c r="A3258" s="6"/>
    </row>
    <row r="3259" spans="1:1" x14ac:dyDescent="0.25">
      <c r="A3259" s="6"/>
    </row>
    <row r="3260" spans="1:1" x14ac:dyDescent="0.25">
      <c r="A3260" s="6"/>
    </row>
    <row r="3261" spans="1:1" x14ac:dyDescent="0.25">
      <c r="A3261" s="6"/>
    </row>
    <row r="3262" spans="1:1" x14ac:dyDescent="0.25">
      <c r="A3262" s="6"/>
    </row>
    <row r="3263" spans="1:1" x14ac:dyDescent="0.25">
      <c r="A3263" s="6"/>
    </row>
    <row r="3264" spans="1:1" x14ac:dyDescent="0.25">
      <c r="A3264" s="6"/>
    </row>
    <row r="3265" spans="1:1" x14ac:dyDescent="0.25">
      <c r="A3265" s="6"/>
    </row>
    <row r="3266" spans="1:1" x14ac:dyDescent="0.25">
      <c r="A3266" s="6"/>
    </row>
    <row r="3267" spans="1:1" x14ac:dyDescent="0.25">
      <c r="A3267" s="6"/>
    </row>
    <row r="3268" spans="1:1" x14ac:dyDescent="0.25">
      <c r="A3268" s="6"/>
    </row>
    <row r="3269" spans="1:1" x14ac:dyDescent="0.25">
      <c r="A3269" s="6"/>
    </row>
    <row r="3270" spans="1:1" x14ac:dyDescent="0.25">
      <c r="A3270" s="6"/>
    </row>
    <row r="3271" spans="1:1" x14ac:dyDescent="0.25">
      <c r="A3271" s="6"/>
    </row>
    <row r="3272" spans="1:1" x14ac:dyDescent="0.25">
      <c r="A3272" s="6"/>
    </row>
    <row r="3273" spans="1:1" x14ac:dyDescent="0.25">
      <c r="A3273" s="6"/>
    </row>
    <row r="3274" spans="1:1" x14ac:dyDescent="0.25">
      <c r="A3274" s="6"/>
    </row>
    <row r="3275" spans="1:1" x14ac:dyDescent="0.25">
      <c r="A3275" s="6"/>
    </row>
    <row r="3276" spans="1:1" x14ac:dyDescent="0.25">
      <c r="A3276" s="6"/>
    </row>
    <row r="3277" spans="1:1" x14ac:dyDescent="0.25">
      <c r="A3277" s="6"/>
    </row>
    <row r="3278" spans="1:1" x14ac:dyDescent="0.25">
      <c r="A3278" s="6"/>
    </row>
    <row r="3279" spans="1:1" x14ac:dyDescent="0.25">
      <c r="A3279" s="6"/>
    </row>
    <row r="3280" spans="1:1" x14ac:dyDescent="0.25">
      <c r="A3280" s="6"/>
    </row>
    <row r="3281" spans="1:1" x14ac:dyDescent="0.25">
      <c r="A3281" s="6"/>
    </row>
    <row r="3282" spans="1:1" x14ac:dyDescent="0.25">
      <c r="A3282" s="6"/>
    </row>
    <row r="3283" spans="1:1" x14ac:dyDescent="0.25">
      <c r="A3283" s="6"/>
    </row>
    <row r="3284" spans="1:1" x14ac:dyDescent="0.25">
      <c r="A3284" s="6"/>
    </row>
    <row r="3285" spans="1:1" x14ac:dyDescent="0.25">
      <c r="A3285" s="6"/>
    </row>
    <row r="3286" spans="1:1" x14ac:dyDescent="0.25">
      <c r="A3286" s="6"/>
    </row>
    <row r="3287" spans="1:1" x14ac:dyDescent="0.25">
      <c r="A3287" s="6"/>
    </row>
    <row r="3288" spans="1:1" x14ac:dyDescent="0.25">
      <c r="A3288" s="6"/>
    </row>
    <row r="3289" spans="1:1" x14ac:dyDescent="0.25">
      <c r="A3289" s="6"/>
    </row>
    <row r="3290" spans="1:1" x14ac:dyDescent="0.25">
      <c r="A3290" s="6"/>
    </row>
    <row r="3291" spans="1:1" x14ac:dyDescent="0.25">
      <c r="A3291" s="6"/>
    </row>
    <row r="3292" spans="1:1" x14ac:dyDescent="0.25">
      <c r="A3292" s="6"/>
    </row>
    <row r="3293" spans="1:1" x14ac:dyDescent="0.25">
      <c r="A3293" s="6"/>
    </row>
    <row r="3294" spans="1:1" x14ac:dyDescent="0.25">
      <c r="A3294" s="6"/>
    </row>
    <row r="3295" spans="1:1" x14ac:dyDescent="0.25">
      <c r="A3295" s="6"/>
    </row>
    <row r="3296" spans="1:1" x14ac:dyDescent="0.25">
      <c r="A3296" s="6"/>
    </row>
    <row r="3297" spans="1:1" x14ac:dyDescent="0.25">
      <c r="A3297" s="6"/>
    </row>
    <row r="3298" spans="1:1" x14ac:dyDescent="0.25">
      <c r="A3298" s="6"/>
    </row>
    <row r="3299" spans="1:1" x14ac:dyDescent="0.25">
      <c r="A3299" s="6"/>
    </row>
    <row r="3300" spans="1:1" x14ac:dyDescent="0.25">
      <c r="A3300" s="6"/>
    </row>
    <row r="3301" spans="1:1" x14ac:dyDescent="0.25">
      <c r="A3301" s="6"/>
    </row>
    <row r="3302" spans="1:1" x14ac:dyDescent="0.25">
      <c r="A3302" s="6"/>
    </row>
    <row r="3303" spans="1:1" x14ac:dyDescent="0.25">
      <c r="A3303" s="6"/>
    </row>
    <row r="3304" spans="1:1" x14ac:dyDescent="0.25">
      <c r="A3304" s="6"/>
    </row>
    <row r="3305" spans="1:1" x14ac:dyDescent="0.25">
      <c r="A3305" s="6"/>
    </row>
    <row r="3306" spans="1:1" x14ac:dyDescent="0.25">
      <c r="A3306" s="6"/>
    </row>
    <row r="3307" spans="1:1" x14ac:dyDescent="0.25">
      <c r="A3307" s="6"/>
    </row>
    <row r="3308" spans="1:1" x14ac:dyDescent="0.25">
      <c r="A3308" s="6"/>
    </row>
    <row r="3309" spans="1:1" x14ac:dyDescent="0.25">
      <c r="A3309" s="6"/>
    </row>
    <row r="3310" spans="1:1" x14ac:dyDescent="0.25">
      <c r="A3310" s="6"/>
    </row>
    <row r="3311" spans="1:1" x14ac:dyDescent="0.25">
      <c r="A3311" s="6"/>
    </row>
    <row r="3312" spans="1:1" x14ac:dyDescent="0.25">
      <c r="A3312" s="6"/>
    </row>
    <row r="3313" spans="1:1" x14ac:dyDescent="0.25">
      <c r="A3313" s="6"/>
    </row>
    <row r="3314" spans="1:1" x14ac:dyDescent="0.25">
      <c r="A3314" s="6"/>
    </row>
    <row r="3315" spans="1:1" x14ac:dyDescent="0.25">
      <c r="A3315" s="6"/>
    </row>
    <row r="3316" spans="1:1" x14ac:dyDescent="0.25">
      <c r="A3316" s="6"/>
    </row>
    <row r="3317" spans="1:1" x14ac:dyDescent="0.25">
      <c r="A3317" s="6"/>
    </row>
    <row r="3318" spans="1:1" x14ac:dyDescent="0.25">
      <c r="A3318" s="6"/>
    </row>
    <row r="3319" spans="1:1" x14ac:dyDescent="0.25">
      <c r="A3319" s="6"/>
    </row>
    <row r="3320" spans="1:1" x14ac:dyDescent="0.25">
      <c r="A3320" s="6"/>
    </row>
    <row r="3321" spans="1:1" x14ac:dyDescent="0.25">
      <c r="A3321" s="6"/>
    </row>
    <row r="3322" spans="1:1" x14ac:dyDescent="0.25">
      <c r="A3322" s="6"/>
    </row>
    <row r="3323" spans="1:1" x14ac:dyDescent="0.25">
      <c r="A3323" s="6"/>
    </row>
    <row r="3324" spans="1:1" x14ac:dyDescent="0.25">
      <c r="A3324" s="6"/>
    </row>
    <row r="3325" spans="1:1" x14ac:dyDescent="0.25">
      <c r="A3325" s="6"/>
    </row>
    <row r="3326" spans="1:1" x14ac:dyDescent="0.25">
      <c r="A3326" s="6"/>
    </row>
    <row r="3327" spans="1:1" x14ac:dyDescent="0.25">
      <c r="A3327" s="6"/>
    </row>
    <row r="3328" spans="1:1" x14ac:dyDescent="0.25">
      <c r="A3328" s="6"/>
    </row>
    <row r="3329" spans="1:1" x14ac:dyDescent="0.25">
      <c r="A3329" s="6"/>
    </row>
    <row r="3330" spans="1:1" x14ac:dyDescent="0.25">
      <c r="A3330" s="6"/>
    </row>
    <row r="3331" spans="1:1" x14ac:dyDescent="0.25">
      <c r="A3331" s="6"/>
    </row>
    <row r="3332" spans="1:1" x14ac:dyDescent="0.25">
      <c r="A3332" s="6"/>
    </row>
    <row r="3333" spans="1:1" x14ac:dyDescent="0.25">
      <c r="A3333" s="6"/>
    </row>
    <row r="3334" spans="1:1" x14ac:dyDescent="0.25">
      <c r="A3334" s="6"/>
    </row>
    <row r="3335" spans="1:1" x14ac:dyDescent="0.25">
      <c r="A3335" s="6"/>
    </row>
    <row r="3336" spans="1:1" x14ac:dyDescent="0.25">
      <c r="A3336" s="6"/>
    </row>
    <row r="3337" spans="1:1" x14ac:dyDescent="0.25">
      <c r="A3337" s="6"/>
    </row>
    <row r="3338" spans="1:1" x14ac:dyDescent="0.25">
      <c r="A3338" s="6"/>
    </row>
    <row r="3339" spans="1:1" x14ac:dyDescent="0.25">
      <c r="A3339" s="6"/>
    </row>
    <row r="3340" spans="1:1" x14ac:dyDescent="0.25">
      <c r="A3340" s="6"/>
    </row>
    <row r="3341" spans="1:1" x14ac:dyDescent="0.25">
      <c r="A3341" s="6"/>
    </row>
    <row r="3342" spans="1:1" x14ac:dyDescent="0.25">
      <c r="A3342" s="6"/>
    </row>
    <row r="3343" spans="1:1" x14ac:dyDescent="0.25">
      <c r="A3343" s="6"/>
    </row>
    <row r="3344" spans="1:1" x14ac:dyDescent="0.25">
      <c r="A3344" s="6"/>
    </row>
    <row r="3345" spans="1:1" x14ac:dyDescent="0.25">
      <c r="A3345" s="6"/>
    </row>
    <row r="3346" spans="1:1" x14ac:dyDescent="0.25">
      <c r="A3346" s="6"/>
    </row>
    <row r="3347" spans="1:1" x14ac:dyDescent="0.25">
      <c r="A3347" s="6"/>
    </row>
    <row r="3348" spans="1:1" x14ac:dyDescent="0.25">
      <c r="A3348" s="6"/>
    </row>
    <row r="3349" spans="1:1" x14ac:dyDescent="0.25">
      <c r="A3349" s="6"/>
    </row>
    <row r="3350" spans="1:1" x14ac:dyDescent="0.25">
      <c r="A3350" s="6"/>
    </row>
    <row r="3351" spans="1:1" x14ac:dyDescent="0.25">
      <c r="A3351" s="6"/>
    </row>
    <row r="3352" spans="1:1" x14ac:dyDescent="0.25">
      <c r="A3352" s="6"/>
    </row>
    <row r="3353" spans="1:1" x14ac:dyDescent="0.25">
      <c r="A3353" s="6"/>
    </row>
    <row r="3354" spans="1:1" x14ac:dyDescent="0.25">
      <c r="A3354" s="6"/>
    </row>
    <row r="3355" spans="1:1" x14ac:dyDescent="0.25">
      <c r="A3355" s="6"/>
    </row>
    <row r="3356" spans="1:1" x14ac:dyDescent="0.25">
      <c r="A3356" s="6"/>
    </row>
    <row r="3357" spans="1:1" x14ac:dyDescent="0.25">
      <c r="A3357" s="6"/>
    </row>
    <row r="3358" spans="1:1" x14ac:dyDescent="0.25">
      <c r="A3358" s="6"/>
    </row>
    <row r="3359" spans="1:1" x14ac:dyDescent="0.25">
      <c r="A3359" s="6"/>
    </row>
    <row r="3360" spans="1:1" x14ac:dyDescent="0.25">
      <c r="A3360" s="6"/>
    </row>
    <row r="3361" spans="1:1" x14ac:dyDescent="0.25">
      <c r="A3361" s="6"/>
    </row>
    <row r="3362" spans="1:1" x14ac:dyDescent="0.25">
      <c r="A3362" s="6"/>
    </row>
    <row r="3363" spans="1:1" x14ac:dyDescent="0.25">
      <c r="A3363" s="6"/>
    </row>
    <row r="3364" spans="1:1" x14ac:dyDescent="0.25">
      <c r="A3364" s="6"/>
    </row>
    <row r="3365" spans="1:1" x14ac:dyDescent="0.25">
      <c r="A3365" s="6"/>
    </row>
    <row r="3366" spans="1:1" x14ac:dyDescent="0.25">
      <c r="A3366" s="6"/>
    </row>
    <row r="3367" spans="1:1" x14ac:dyDescent="0.25">
      <c r="A3367" s="6"/>
    </row>
    <row r="3368" spans="1:1" x14ac:dyDescent="0.25">
      <c r="A3368" s="6"/>
    </row>
    <row r="3369" spans="1:1" x14ac:dyDescent="0.25">
      <c r="A3369" s="6"/>
    </row>
    <row r="3370" spans="1:1" x14ac:dyDescent="0.25">
      <c r="A3370" s="6"/>
    </row>
    <row r="3371" spans="1:1" x14ac:dyDescent="0.25">
      <c r="A3371" s="6"/>
    </row>
    <row r="3372" spans="1:1" x14ac:dyDescent="0.25">
      <c r="A3372" s="6"/>
    </row>
    <row r="3373" spans="1:1" x14ac:dyDescent="0.25">
      <c r="A3373" s="6"/>
    </row>
    <row r="3374" spans="1:1" x14ac:dyDescent="0.25">
      <c r="A3374" s="6"/>
    </row>
    <row r="3375" spans="1:1" x14ac:dyDescent="0.25">
      <c r="A3375" s="6"/>
    </row>
    <row r="3376" spans="1:1" x14ac:dyDescent="0.25">
      <c r="A3376" s="6"/>
    </row>
    <row r="3377" spans="1:1" x14ac:dyDescent="0.25">
      <c r="A3377" s="6"/>
    </row>
    <row r="3378" spans="1:1" x14ac:dyDescent="0.25">
      <c r="A3378" s="6"/>
    </row>
    <row r="3379" spans="1:1" x14ac:dyDescent="0.25">
      <c r="A3379" s="6"/>
    </row>
    <row r="3380" spans="1:1" x14ac:dyDescent="0.25">
      <c r="A3380" s="6"/>
    </row>
    <row r="3381" spans="1:1" x14ac:dyDescent="0.25">
      <c r="A3381" s="6"/>
    </row>
    <row r="3382" spans="1:1" x14ac:dyDescent="0.25">
      <c r="A3382" s="6"/>
    </row>
    <row r="3383" spans="1:1" x14ac:dyDescent="0.25">
      <c r="A3383" s="6"/>
    </row>
    <row r="3384" spans="1:1" x14ac:dyDescent="0.25">
      <c r="A3384" s="6"/>
    </row>
    <row r="3385" spans="1:1" x14ac:dyDescent="0.25">
      <c r="A3385" s="6"/>
    </row>
    <row r="3386" spans="1:1" x14ac:dyDescent="0.25">
      <c r="A3386" s="6"/>
    </row>
    <row r="3387" spans="1:1" x14ac:dyDescent="0.25">
      <c r="A3387" s="6"/>
    </row>
    <row r="3388" spans="1:1" x14ac:dyDescent="0.25">
      <c r="A3388" s="6"/>
    </row>
    <row r="3389" spans="1:1" x14ac:dyDescent="0.25">
      <c r="A3389" s="6"/>
    </row>
    <row r="3390" spans="1:1" x14ac:dyDescent="0.25">
      <c r="A3390" s="6"/>
    </row>
    <row r="3391" spans="1:1" x14ac:dyDescent="0.25">
      <c r="A3391" s="6"/>
    </row>
    <row r="3392" spans="1:1" x14ac:dyDescent="0.25">
      <c r="A3392" s="6"/>
    </row>
    <row r="3393" spans="1:1" x14ac:dyDescent="0.25">
      <c r="A3393" s="6"/>
    </row>
    <row r="3394" spans="1:1" x14ac:dyDescent="0.25">
      <c r="A3394" s="6"/>
    </row>
    <row r="3395" spans="1:1" x14ac:dyDescent="0.25">
      <c r="A3395" s="6"/>
    </row>
    <row r="3396" spans="1:1" x14ac:dyDescent="0.25">
      <c r="A3396" s="6"/>
    </row>
    <row r="3397" spans="1:1" x14ac:dyDescent="0.25">
      <c r="A3397" s="6"/>
    </row>
    <row r="3398" spans="1:1" x14ac:dyDescent="0.25">
      <c r="A3398" s="6"/>
    </row>
    <row r="3399" spans="1:1" x14ac:dyDescent="0.25">
      <c r="A3399" s="6"/>
    </row>
    <row r="3400" spans="1:1" x14ac:dyDescent="0.25">
      <c r="A3400" s="6"/>
    </row>
    <row r="3401" spans="1:1" x14ac:dyDescent="0.25">
      <c r="A3401" s="6"/>
    </row>
    <row r="3402" spans="1:1" x14ac:dyDescent="0.25">
      <c r="A3402" s="6"/>
    </row>
    <row r="3403" spans="1:1" x14ac:dyDescent="0.25">
      <c r="A3403" s="6"/>
    </row>
    <row r="3404" spans="1:1" x14ac:dyDescent="0.25">
      <c r="A3404" s="6"/>
    </row>
    <row r="3405" spans="1:1" x14ac:dyDescent="0.25">
      <c r="A3405" s="6"/>
    </row>
    <row r="3406" spans="1:1" x14ac:dyDescent="0.25">
      <c r="A3406" s="6"/>
    </row>
    <row r="3407" spans="1:1" x14ac:dyDescent="0.25">
      <c r="A3407" s="6"/>
    </row>
    <row r="3408" spans="1:1" x14ac:dyDescent="0.25">
      <c r="A3408" s="6"/>
    </row>
    <row r="3409" spans="1:1" x14ac:dyDescent="0.25">
      <c r="A3409" s="6"/>
    </row>
    <row r="3410" spans="1:1" x14ac:dyDescent="0.25">
      <c r="A3410" s="6"/>
    </row>
    <row r="3411" spans="1:1" x14ac:dyDescent="0.25">
      <c r="A3411" s="6"/>
    </row>
    <row r="3412" spans="1:1" x14ac:dyDescent="0.25">
      <c r="A3412" s="6"/>
    </row>
    <row r="3413" spans="1:1" x14ac:dyDescent="0.25">
      <c r="A3413" s="6"/>
    </row>
    <row r="3414" spans="1:1" x14ac:dyDescent="0.25">
      <c r="A3414" s="6"/>
    </row>
    <row r="3415" spans="1:1" x14ac:dyDescent="0.25">
      <c r="A3415" s="6"/>
    </row>
    <row r="3416" spans="1:1" x14ac:dyDescent="0.25">
      <c r="A3416" s="6"/>
    </row>
    <row r="3417" spans="1:1" x14ac:dyDescent="0.25">
      <c r="A3417" s="6"/>
    </row>
    <row r="3418" spans="1:1" x14ac:dyDescent="0.25">
      <c r="A3418" s="6"/>
    </row>
    <row r="3419" spans="1:1" x14ac:dyDescent="0.25">
      <c r="A3419" s="6"/>
    </row>
    <row r="3420" spans="1:1" x14ac:dyDescent="0.25">
      <c r="A3420" s="6"/>
    </row>
    <row r="3421" spans="1:1" x14ac:dyDescent="0.25">
      <c r="A3421" s="6"/>
    </row>
    <row r="3422" spans="1:1" x14ac:dyDescent="0.25">
      <c r="A3422" s="6"/>
    </row>
    <row r="3423" spans="1:1" x14ac:dyDescent="0.25">
      <c r="A3423" s="6"/>
    </row>
    <row r="3424" spans="1:1" x14ac:dyDescent="0.25">
      <c r="A3424" s="6"/>
    </row>
    <row r="3425" spans="1:1" x14ac:dyDescent="0.25">
      <c r="A3425" s="6"/>
    </row>
    <row r="3426" spans="1:1" x14ac:dyDescent="0.25">
      <c r="A3426" s="6"/>
    </row>
    <row r="3427" spans="1:1" x14ac:dyDescent="0.25">
      <c r="A3427" s="6"/>
    </row>
    <row r="3428" spans="1:1" x14ac:dyDescent="0.25">
      <c r="A3428" s="6"/>
    </row>
    <row r="3429" spans="1:1" x14ac:dyDescent="0.25">
      <c r="A3429" s="6"/>
    </row>
    <row r="3430" spans="1:1" x14ac:dyDescent="0.25">
      <c r="A3430" s="6"/>
    </row>
    <row r="3431" spans="1:1" x14ac:dyDescent="0.25">
      <c r="A3431" s="6"/>
    </row>
    <row r="3432" spans="1:1" x14ac:dyDescent="0.25">
      <c r="A3432" s="6"/>
    </row>
    <row r="3433" spans="1:1" x14ac:dyDescent="0.25">
      <c r="A3433" s="6"/>
    </row>
    <row r="3434" spans="1:1" x14ac:dyDescent="0.25">
      <c r="A3434" s="6"/>
    </row>
    <row r="3435" spans="1:1" x14ac:dyDescent="0.25">
      <c r="A3435" s="6"/>
    </row>
    <row r="3436" spans="1:1" x14ac:dyDescent="0.25">
      <c r="A3436" s="6"/>
    </row>
    <row r="3437" spans="1:1" x14ac:dyDescent="0.25">
      <c r="A3437" s="6"/>
    </row>
    <row r="3438" spans="1:1" x14ac:dyDescent="0.25">
      <c r="A3438" s="6"/>
    </row>
    <row r="3439" spans="1:1" x14ac:dyDescent="0.25">
      <c r="A3439" s="6"/>
    </row>
    <row r="3440" spans="1:1" x14ac:dyDescent="0.25">
      <c r="A3440" s="6"/>
    </row>
    <row r="3441" spans="1:1" x14ac:dyDescent="0.25">
      <c r="A3441" s="6"/>
    </row>
    <row r="3442" spans="1:1" x14ac:dyDescent="0.25">
      <c r="A3442" s="6"/>
    </row>
    <row r="3443" spans="1:1" x14ac:dyDescent="0.25">
      <c r="A3443" s="6"/>
    </row>
    <row r="3444" spans="1:1" x14ac:dyDescent="0.25">
      <c r="A3444" s="6"/>
    </row>
    <row r="3445" spans="1:1" x14ac:dyDescent="0.25">
      <c r="A3445" s="6"/>
    </row>
    <row r="3446" spans="1:1" x14ac:dyDescent="0.25">
      <c r="A3446" s="6"/>
    </row>
    <row r="3447" spans="1:1" x14ac:dyDescent="0.25">
      <c r="A3447" s="6"/>
    </row>
    <row r="3448" spans="1:1" x14ac:dyDescent="0.25">
      <c r="A3448" s="6"/>
    </row>
    <row r="3449" spans="1:1" x14ac:dyDescent="0.25">
      <c r="A3449" s="6"/>
    </row>
    <row r="3450" spans="1:1" x14ac:dyDescent="0.25">
      <c r="A3450" s="6"/>
    </row>
    <row r="3451" spans="1:1" x14ac:dyDescent="0.25">
      <c r="A3451" s="6"/>
    </row>
    <row r="3452" spans="1:1" x14ac:dyDescent="0.25">
      <c r="A3452" s="6"/>
    </row>
    <row r="3453" spans="1:1" x14ac:dyDescent="0.25">
      <c r="A3453" s="6"/>
    </row>
    <row r="3454" spans="1:1" x14ac:dyDescent="0.25">
      <c r="A3454" s="6"/>
    </row>
    <row r="3455" spans="1:1" x14ac:dyDescent="0.25">
      <c r="A3455" s="6"/>
    </row>
    <row r="3456" spans="1:1" x14ac:dyDescent="0.25">
      <c r="A3456" s="6"/>
    </row>
    <row r="3457" spans="1:1" x14ac:dyDescent="0.25">
      <c r="A3457" s="6"/>
    </row>
    <row r="3458" spans="1:1" x14ac:dyDescent="0.25">
      <c r="A3458" s="6"/>
    </row>
    <row r="3459" spans="1:1" x14ac:dyDescent="0.25">
      <c r="A3459" s="6"/>
    </row>
    <row r="3460" spans="1:1" x14ac:dyDescent="0.25">
      <c r="A3460" s="6"/>
    </row>
    <row r="3461" spans="1:1" x14ac:dyDescent="0.25">
      <c r="A3461" s="6"/>
    </row>
    <row r="3462" spans="1:1" x14ac:dyDescent="0.25">
      <c r="A3462" s="6"/>
    </row>
    <row r="3463" spans="1:1" x14ac:dyDescent="0.25">
      <c r="A3463" s="6"/>
    </row>
    <row r="3464" spans="1:1" x14ac:dyDescent="0.25">
      <c r="A3464" s="6"/>
    </row>
    <row r="3465" spans="1:1" x14ac:dyDescent="0.25">
      <c r="A3465" s="6"/>
    </row>
    <row r="3466" spans="1:1" x14ac:dyDescent="0.25">
      <c r="A3466" s="6"/>
    </row>
    <row r="3467" spans="1:1" x14ac:dyDescent="0.25">
      <c r="A3467" s="6"/>
    </row>
    <row r="3468" spans="1:1" x14ac:dyDescent="0.25">
      <c r="A3468" s="6"/>
    </row>
    <row r="3469" spans="1:1" x14ac:dyDescent="0.25">
      <c r="A3469" s="6"/>
    </row>
    <row r="3470" spans="1:1" x14ac:dyDescent="0.25">
      <c r="A3470" s="6"/>
    </row>
    <row r="3471" spans="1:1" x14ac:dyDescent="0.25">
      <c r="A3471" s="6"/>
    </row>
    <row r="3472" spans="1:1" x14ac:dyDescent="0.25">
      <c r="A3472" s="6"/>
    </row>
    <row r="3473" spans="1:1" x14ac:dyDescent="0.25">
      <c r="A3473" s="6"/>
    </row>
    <row r="3474" spans="1:1" x14ac:dyDescent="0.25">
      <c r="A3474" s="6"/>
    </row>
    <row r="3475" spans="1:1" x14ac:dyDescent="0.25">
      <c r="A3475" s="6"/>
    </row>
    <row r="3476" spans="1:1" x14ac:dyDescent="0.25">
      <c r="A3476" s="6"/>
    </row>
    <row r="3477" spans="1:1" x14ac:dyDescent="0.25">
      <c r="A3477" s="6"/>
    </row>
    <row r="3478" spans="1:1" x14ac:dyDescent="0.25">
      <c r="A3478" s="6"/>
    </row>
    <row r="3479" spans="1:1" x14ac:dyDescent="0.25">
      <c r="A3479" s="6"/>
    </row>
    <row r="3480" spans="1:1" x14ac:dyDescent="0.25">
      <c r="A3480" s="6"/>
    </row>
    <row r="3481" spans="1:1" x14ac:dyDescent="0.25">
      <c r="A3481" s="6"/>
    </row>
    <row r="3482" spans="1:1" x14ac:dyDescent="0.25">
      <c r="A3482" s="6"/>
    </row>
    <row r="3483" spans="1:1" x14ac:dyDescent="0.25">
      <c r="A3483" s="6"/>
    </row>
    <row r="3484" spans="1:1" x14ac:dyDescent="0.25">
      <c r="A3484" s="6"/>
    </row>
    <row r="3485" spans="1:1" x14ac:dyDescent="0.25">
      <c r="A3485" s="6"/>
    </row>
    <row r="3486" spans="1:1" x14ac:dyDescent="0.25">
      <c r="A3486" s="6"/>
    </row>
    <row r="3487" spans="1:1" x14ac:dyDescent="0.25">
      <c r="A3487" s="6"/>
    </row>
    <row r="3488" spans="1:1" x14ac:dyDescent="0.25">
      <c r="A3488" s="6"/>
    </row>
    <row r="3489" spans="1:1" x14ac:dyDescent="0.25">
      <c r="A3489" s="6"/>
    </row>
    <row r="3490" spans="1:1" x14ac:dyDescent="0.25">
      <c r="A3490" s="6"/>
    </row>
    <row r="3491" spans="1:1" x14ac:dyDescent="0.25">
      <c r="A3491" s="6"/>
    </row>
    <row r="3492" spans="1:1" x14ac:dyDescent="0.25">
      <c r="A3492" s="6"/>
    </row>
    <row r="3493" spans="1:1" x14ac:dyDescent="0.25">
      <c r="A3493" s="6"/>
    </row>
    <row r="3494" spans="1:1" x14ac:dyDescent="0.25">
      <c r="A3494" s="6"/>
    </row>
    <row r="3495" spans="1:1" x14ac:dyDescent="0.25">
      <c r="A3495" s="6"/>
    </row>
    <row r="3496" spans="1:1" x14ac:dyDescent="0.25">
      <c r="A3496" s="6"/>
    </row>
    <row r="3497" spans="1:1" x14ac:dyDescent="0.25">
      <c r="A3497" s="6"/>
    </row>
    <row r="3498" spans="1:1" x14ac:dyDescent="0.25">
      <c r="A3498" s="6"/>
    </row>
    <row r="3499" spans="1:1" x14ac:dyDescent="0.25">
      <c r="A3499" s="6"/>
    </row>
    <row r="3500" spans="1:1" x14ac:dyDescent="0.25">
      <c r="A3500" s="6"/>
    </row>
    <row r="3501" spans="1:1" x14ac:dyDescent="0.25">
      <c r="A3501" s="6"/>
    </row>
    <row r="3502" spans="1:1" x14ac:dyDescent="0.25">
      <c r="A3502" s="6"/>
    </row>
    <row r="3503" spans="1:1" x14ac:dyDescent="0.25">
      <c r="A3503" s="6"/>
    </row>
    <row r="3504" spans="1:1" x14ac:dyDescent="0.25">
      <c r="A3504" s="6"/>
    </row>
    <row r="3505" spans="1:1" x14ac:dyDescent="0.25">
      <c r="A3505" s="6"/>
    </row>
    <row r="3506" spans="1:1" x14ac:dyDescent="0.25">
      <c r="A3506" s="6"/>
    </row>
    <row r="3507" spans="1:1" x14ac:dyDescent="0.25">
      <c r="A3507" s="6"/>
    </row>
    <row r="3508" spans="1:1" x14ac:dyDescent="0.25">
      <c r="A3508" s="6"/>
    </row>
    <row r="3509" spans="1:1" x14ac:dyDescent="0.25">
      <c r="A3509" s="6"/>
    </row>
    <row r="3510" spans="1:1" x14ac:dyDescent="0.25">
      <c r="A3510" s="6"/>
    </row>
    <row r="3511" spans="1:1" x14ac:dyDescent="0.25">
      <c r="A3511" s="6"/>
    </row>
    <row r="3512" spans="1:1" x14ac:dyDescent="0.25">
      <c r="A3512" s="6"/>
    </row>
    <row r="3513" spans="1:1" x14ac:dyDescent="0.25">
      <c r="A3513" s="6"/>
    </row>
    <row r="3514" spans="1:1" x14ac:dyDescent="0.25">
      <c r="A3514" s="6"/>
    </row>
    <row r="3515" spans="1:1" x14ac:dyDescent="0.25">
      <c r="A3515" s="6"/>
    </row>
    <row r="3516" spans="1:1" x14ac:dyDescent="0.25">
      <c r="A3516" s="6"/>
    </row>
    <row r="3517" spans="1:1" x14ac:dyDescent="0.25">
      <c r="A3517" s="6"/>
    </row>
    <row r="3518" spans="1:1" x14ac:dyDescent="0.25">
      <c r="A3518" s="6"/>
    </row>
    <row r="3519" spans="1:1" x14ac:dyDescent="0.25">
      <c r="A3519" s="6"/>
    </row>
    <row r="3520" spans="1:1" x14ac:dyDescent="0.25">
      <c r="A3520" s="6"/>
    </row>
    <row r="3521" spans="1:1" x14ac:dyDescent="0.25">
      <c r="A3521" s="6"/>
    </row>
    <row r="3522" spans="1:1" x14ac:dyDescent="0.25">
      <c r="A3522" s="6"/>
    </row>
    <row r="3523" spans="1:1" x14ac:dyDescent="0.25">
      <c r="A3523" s="6"/>
    </row>
    <row r="3524" spans="1:1" x14ac:dyDescent="0.25">
      <c r="A3524" s="6"/>
    </row>
    <row r="3525" spans="1:1" x14ac:dyDescent="0.25">
      <c r="A3525" s="6"/>
    </row>
    <row r="3526" spans="1:1" x14ac:dyDescent="0.25">
      <c r="A3526" s="6"/>
    </row>
    <row r="3527" spans="1:1" x14ac:dyDescent="0.25">
      <c r="A3527" s="6"/>
    </row>
    <row r="3528" spans="1:1" x14ac:dyDescent="0.25">
      <c r="A3528" s="6"/>
    </row>
    <row r="3529" spans="1:1" x14ac:dyDescent="0.25">
      <c r="A3529" s="6"/>
    </row>
    <row r="3530" spans="1:1" x14ac:dyDescent="0.25">
      <c r="A3530" s="6"/>
    </row>
    <row r="3531" spans="1:1" x14ac:dyDescent="0.25">
      <c r="A3531" s="6"/>
    </row>
    <row r="3532" spans="1:1" x14ac:dyDescent="0.25">
      <c r="A3532" s="6"/>
    </row>
    <row r="3533" spans="1:1" x14ac:dyDescent="0.25">
      <c r="A3533" s="6"/>
    </row>
    <row r="3534" spans="1:1" x14ac:dyDescent="0.25">
      <c r="A3534" s="6"/>
    </row>
    <row r="3535" spans="1:1" x14ac:dyDescent="0.25">
      <c r="A3535" s="6"/>
    </row>
    <row r="3536" spans="1:1" x14ac:dyDescent="0.25">
      <c r="A3536" s="6"/>
    </row>
    <row r="3537" spans="1:1" x14ac:dyDescent="0.25">
      <c r="A3537" s="6"/>
    </row>
    <row r="3538" spans="1:1" x14ac:dyDescent="0.25">
      <c r="A3538" s="6"/>
    </row>
    <row r="3539" spans="1:1" x14ac:dyDescent="0.25">
      <c r="A3539" s="6"/>
    </row>
    <row r="3540" spans="1:1" x14ac:dyDescent="0.25">
      <c r="A3540" s="6"/>
    </row>
    <row r="3541" spans="1:1" x14ac:dyDescent="0.25">
      <c r="A3541" s="6"/>
    </row>
    <row r="3542" spans="1:1" x14ac:dyDescent="0.25">
      <c r="A3542" s="6"/>
    </row>
    <row r="3543" spans="1:1" x14ac:dyDescent="0.25">
      <c r="A3543" s="6"/>
    </row>
    <row r="3544" spans="1:1" x14ac:dyDescent="0.25">
      <c r="A3544" s="6"/>
    </row>
    <row r="3545" spans="1:1" x14ac:dyDescent="0.25">
      <c r="A3545" s="6"/>
    </row>
    <row r="3546" spans="1:1" x14ac:dyDescent="0.25">
      <c r="A3546" s="6"/>
    </row>
    <row r="3547" spans="1:1" x14ac:dyDescent="0.25">
      <c r="A3547" s="6"/>
    </row>
    <row r="3548" spans="1:1" x14ac:dyDescent="0.25">
      <c r="A3548" s="6"/>
    </row>
    <row r="3549" spans="1:1" x14ac:dyDescent="0.25">
      <c r="A3549" s="6"/>
    </row>
    <row r="3550" spans="1:1" x14ac:dyDescent="0.25">
      <c r="A3550" s="6"/>
    </row>
    <row r="3551" spans="1:1" x14ac:dyDescent="0.25">
      <c r="A3551" s="6"/>
    </row>
    <row r="3552" spans="1:1" x14ac:dyDescent="0.25">
      <c r="A3552" s="6"/>
    </row>
    <row r="3553" spans="1:1" x14ac:dyDescent="0.25">
      <c r="A3553" s="6"/>
    </row>
    <row r="3554" spans="1:1" x14ac:dyDescent="0.25">
      <c r="A3554" s="6"/>
    </row>
    <row r="3555" spans="1:1" x14ac:dyDescent="0.25">
      <c r="A3555" s="6"/>
    </row>
    <row r="3556" spans="1:1" x14ac:dyDescent="0.25">
      <c r="A3556" s="6"/>
    </row>
    <row r="3557" spans="1:1" x14ac:dyDescent="0.25">
      <c r="A3557" s="6"/>
    </row>
    <row r="3558" spans="1:1" x14ac:dyDescent="0.25">
      <c r="A3558" s="6"/>
    </row>
    <row r="3559" spans="1:1" x14ac:dyDescent="0.25">
      <c r="A3559" s="6"/>
    </row>
    <row r="3560" spans="1:1" x14ac:dyDescent="0.25">
      <c r="A3560" s="6"/>
    </row>
    <row r="3561" spans="1:1" x14ac:dyDescent="0.25">
      <c r="A3561" s="6"/>
    </row>
    <row r="3562" spans="1:1" x14ac:dyDescent="0.25">
      <c r="A3562" s="6"/>
    </row>
    <row r="3563" spans="1:1" x14ac:dyDescent="0.25">
      <c r="A3563" s="6"/>
    </row>
    <row r="3564" spans="1:1" x14ac:dyDescent="0.25">
      <c r="A3564" s="6"/>
    </row>
    <row r="3565" spans="1:1" x14ac:dyDescent="0.25">
      <c r="A3565" s="6"/>
    </row>
    <row r="3566" spans="1:1" x14ac:dyDescent="0.25">
      <c r="A3566" s="6"/>
    </row>
    <row r="3567" spans="1:1" x14ac:dyDescent="0.25">
      <c r="A3567" s="6"/>
    </row>
    <row r="3568" spans="1:1" x14ac:dyDescent="0.25">
      <c r="A3568" s="6"/>
    </row>
    <row r="3569" spans="1:1" x14ac:dyDescent="0.25">
      <c r="A3569" s="6"/>
    </row>
    <row r="3570" spans="1:1" x14ac:dyDescent="0.25">
      <c r="A3570" s="6"/>
    </row>
    <row r="3571" spans="1:1" x14ac:dyDescent="0.25">
      <c r="A3571" s="6"/>
    </row>
    <row r="3572" spans="1:1" x14ac:dyDescent="0.25">
      <c r="A3572" s="6"/>
    </row>
    <row r="3573" spans="1:1" x14ac:dyDescent="0.25">
      <c r="A3573" s="6"/>
    </row>
    <row r="3574" spans="1:1" x14ac:dyDescent="0.25">
      <c r="A3574" s="6"/>
    </row>
    <row r="3575" spans="1:1" x14ac:dyDescent="0.25">
      <c r="A3575" s="6"/>
    </row>
    <row r="3576" spans="1:1" x14ac:dyDescent="0.25">
      <c r="A3576" s="6"/>
    </row>
    <row r="3577" spans="1:1" x14ac:dyDescent="0.25">
      <c r="A3577" s="6"/>
    </row>
    <row r="3578" spans="1:1" x14ac:dyDescent="0.25">
      <c r="A3578" s="6"/>
    </row>
    <row r="3579" spans="1:1" x14ac:dyDescent="0.25">
      <c r="A3579" s="6"/>
    </row>
    <row r="3580" spans="1:1" x14ac:dyDescent="0.25">
      <c r="A3580" s="6"/>
    </row>
    <row r="3581" spans="1:1" x14ac:dyDescent="0.25">
      <c r="A3581" s="6"/>
    </row>
    <row r="3582" spans="1:1" x14ac:dyDescent="0.25">
      <c r="A3582" s="6"/>
    </row>
    <row r="3583" spans="1:1" x14ac:dyDescent="0.25">
      <c r="A3583" s="6"/>
    </row>
    <row r="3584" spans="1:1" x14ac:dyDescent="0.25">
      <c r="A3584" s="6"/>
    </row>
    <row r="3585" spans="1:1" x14ac:dyDescent="0.25">
      <c r="A3585" s="6"/>
    </row>
    <row r="3586" spans="1:1" x14ac:dyDescent="0.25">
      <c r="A3586" s="6"/>
    </row>
    <row r="3587" spans="1:1" x14ac:dyDescent="0.25">
      <c r="A3587" s="6"/>
    </row>
    <row r="3588" spans="1:1" x14ac:dyDescent="0.25">
      <c r="A3588" s="6"/>
    </row>
    <row r="3589" spans="1:1" x14ac:dyDescent="0.25">
      <c r="A3589" s="6"/>
    </row>
    <row r="3590" spans="1:1" x14ac:dyDescent="0.25">
      <c r="A3590" s="6"/>
    </row>
    <row r="3591" spans="1:1" x14ac:dyDescent="0.25">
      <c r="A3591" s="6"/>
    </row>
    <row r="3592" spans="1:1" x14ac:dyDescent="0.25">
      <c r="A3592" s="6"/>
    </row>
    <row r="3593" spans="1:1" x14ac:dyDescent="0.25">
      <c r="A3593" s="6"/>
    </row>
    <row r="3594" spans="1:1" x14ac:dyDescent="0.25">
      <c r="A3594" s="6"/>
    </row>
    <row r="3595" spans="1:1" x14ac:dyDescent="0.25">
      <c r="A3595" s="6"/>
    </row>
    <row r="3596" spans="1:1" x14ac:dyDescent="0.25">
      <c r="A3596" s="6"/>
    </row>
    <row r="3597" spans="1:1" x14ac:dyDescent="0.25">
      <c r="A3597" s="6"/>
    </row>
    <row r="3598" spans="1:1" x14ac:dyDescent="0.25">
      <c r="A3598" s="6"/>
    </row>
    <row r="3599" spans="1:1" x14ac:dyDescent="0.25">
      <c r="A3599" s="6"/>
    </row>
    <row r="3600" spans="1:1" x14ac:dyDescent="0.25">
      <c r="A3600" s="6"/>
    </row>
    <row r="3601" spans="1:1" x14ac:dyDescent="0.25">
      <c r="A3601" s="6"/>
    </row>
    <row r="3602" spans="1:1" x14ac:dyDescent="0.25">
      <c r="A3602" s="6"/>
    </row>
    <row r="3603" spans="1:1" x14ac:dyDescent="0.25">
      <c r="A3603" s="6"/>
    </row>
    <row r="3604" spans="1:1" x14ac:dyDescent="0.25">
      <c r="A3604" s="6"/>
    </row>
    <row r="3605" spans="1:1" x14ac:dyDescent="0.25">
      <c r="A3605" s="6"/>
    </row>
    <row r="3606" spans="1:1" x14ac:dyDescent="0.25">
      <c r="A3606" s="6"/>
    </row>
    <row r="3607" spans="1:1" x14ac:dyDescent="0.25">
      <c r="A3607" s="6"/>
    </row>
    <row r="3608" spans="1:1" x14ac:dyDescent="0.25">
      <c r="A3608" s="6"/>
    </row>
    <row r="3609" spans="1:1" x14ac:dyDescent="0.25">
      <c r="A3609" s="6"/>
    </row>
    <row r="3610" spans="1:1" x14ac:dyDescent="0.25">
      <c r="A3610" s="6"/>
    </row>
    <row r="3611" spans="1:1" x14ac:dyDescent="0.25">
      <c r="A3611" s="6"/>
    </row>
    <row r="3612" spans="1:1" x14ac:dyDescent="0.25">
      <c r="A3612" s="6"/>
    </row>
    <row r="3613" spans="1:1" x14ac:dyDescent="0.25">
      <c r="A3613" s="6"/>
    </row>
    <row r="3614" spans="1:1" x14ac:dyDescent="0.25">
      <c r="A3614" s="6"/>
    </row>
    <row r="3615" spans="1:1" x14ac:dyDescent="0.25">
      <c r="A3615" s="6"/>
    </row>
    <row r="3616" spans="1:1" x14ac:dyDescent="0.25">
      <c r="A3616" s="6"/>
    </row>
    <row r="3617" spans="1:1" x14ac:dyDescent="0.25">
      <c r="A3617" s="6"/>
    </row>
    <row r="3618" spans="1:1" x14ac:dyDescent="0.25">
      <c r="A3618" s="6"/>
    </row>
    <row r="3619" spans="1:1" x14ac:dyDescent="0.25">
      <c r="A3619" s="6"/>
    </row>
    <row r="3620" spans="1:1" x14ac:dyDescent="0.25">
      <c r="A3620" s="6"/>
    </row>
    <row r="3621" spans="1:1" x14ac:dyDescent="0.25">
      <c r="A3621" s="6"/>
    </row>
    <row r="3622" spans="1:1" x14ac:dyDescent="0.25">
      <c r="A3622" s="6"/>
    </row>
    <row r="3623" spans="1:1" x14ac:dyDescent="0.25">
      <c r="A3623" s="6"/>
    </row>
    <row r="3624" spans="1:1" x14ac:dyDescent="0.25">
      <c r="A3624" s="6"/>
    </row>
    <row r="3625" spans="1:1" x14ac:dyDescent="0.25">
      <c r="A3625" s="6"/>
    </row>
    <row r="3626" spans="1:1" x14ac:dyDescent="0.25">
      <c r="A3626" s="6"/>
    </row>
    <row r="3627" spans="1:1" x14ac:dyDescent="0.25">
      <c r="A3627" s="6"/>
    </row>
    <row r="3628" spans="1:1" x14ac:dyDescent="0.25">
      <c r="A3628" s="6"/>
    </row>
    <row r="3629" spans="1:1" x14ac:dyDescent="0.25">
      <c r="A3629" s="6"/>
    </row>
    <row r="3630" spans="1:1" x14ac:dyDescent="0.25">
      <c r="A3630" s="6"/>
    </row>
    <row r="3631" spans="1:1" x14ac:dyDescent="0.25">
      <c r="A3631" s="6"/>
    </row>
    <row r="3632" spans="1:1" x14ac:dyDescent="0.25">
      <c r="A3632" s="6"/>
    </row>
    <row r="3633" spans="1:1" x14ac:dyDescent="0.25">
      <c r="A3633" s="6"/>
    </row>
    <row r="3634" spans="1:1" x14ac:dyDescent="0.25">
      <c r="A3634" s="6"/>
    </row>
    <row r="3635" spans="1:1" x14ac:dyDescent="0.25">
      <c r="A3635" s="6"/>
    </row>
    <row r="3636" spans="1:1" x14ac:dyDescent="0.25">
      <c r="A3636" s="6"/>
    </row>
    <row r="3637" spans="1:1" x14ac:dyDescent="0.25">
      <c r="A3637" s="6"/>
    </row>
    <row r="3638" spans="1:1" x14ac:dyDescent="0.25">
      <c r="A3638" s="6"/>
    </row>
    <row r="3639" spans="1:1" x14ac:dyDescent="0.25">
      <c r="A3639" s="6"/>
    </row>
    <row r="3640" spans="1:1" x14ac:dyDescent="0.25">
      <c r="A3640" s="6"/>
    </row>
    <row r="3641" spans="1:1" x14ac:dyDescent="0.25">
      <c r="A3641" s="6"/>
    </row>
    <row r="3642" spans="1:1" x14ac:dyDescent="0.25">
      <c r="A3642" s="6"/>
    </row>
    <row r="3643" spans="1:1" x14ac:dyDescent="0.25">
      <c r="A3643" s="6"/>
    </row>
    <row r="3644" spans="1:1" x14ac:dyDescent="0.25">
      <c r="A3644" s="6"/>
    </row>
    <row r="3645" spans="1:1" x14ac:dyDescent="0.25">
      <c r="A3645" s="6"/>
    </row>
    <row r="3646" spans="1:1" x14ac:dyDescent="0.25">
      <c r="A3646" s="6"/>
    </row>
    <row r="3647" spans="1:1" x14ac:dyDescent="0.25">
      <c r="A3647" s="6"/>
    </row>
    <row r="3648" spans="1:1" x14ac:dyDescent="0.25">
      <c r="A3648" s="6"/>
    </row>
    <row r="3649" spans="1:1" x14ac:dyDescent="0.25">
      <c r="A3649" s="6"/>
    </row>
    <row r="3650" spans="1:1" x14ac:dyDescent="0.25">
      <c r="A3650" s="6"/>
    </row>
    <row r="3651" spans="1:1" x14ac:dyDescent="0.25">
      <c r="A3651" s="6"/>
    </row>
    <row r="3652" spans="1:1" x14ac:dyDescent="0.25">
      <c r="A3652" s="6"/>
    </row>
    <row r="3653" spans="1:1" x14ac:dyDescent="0.25">
      <c r="A3653" s="6"/>
    </row>
    <row r="3654" spans="1:1" x14ac:dyDescent="0.25">
      <c r="A3654" s="6"/>
    </row>
    <row r="3655" spans="1:1" x14ac:dyDescent="0.25">
      <c r="A3655" s="6"/>
    </row>
    <row r="3656" spans="1:1" x14ac:dyDescent="0.25">
      <c r="A3656" s="6"/>
    </row>
    <row r="3657" spans="1:1" x14ac:dyDescent="0.25">
      <c r="A3657" s="6"/>
    </row>
    <row r="3658" spans="1:1" x14ac:dyDescent="0.25">
      <c r="A3658" s="6"/>
    </row>
    <row r="3659" spans="1:1" x14ac:dyDescent="0.25">
      <c r="A3659" s="6"/>
    </row>
    <row r="3660" spans="1:1" x14ac:dyDescent="0.25">
      <c r="A3660" s="6"/>
    </row>
    <row r="3661" spans="1:1" x14ac:dyDescent="0.25">
      <c r="A3661" s="6"/>
    </row>
    <row r="3662" spans="1:1" x14ac:dyDescent="0.25">
      <c r="A3662" s="6"/>
    </row>
    <row r="3663" spans="1:1" x14ac:dyDescent="0.25">
      <c r="A3663" s="6"/>
    </row>
    <row r="3664" spans="1:1" x14ac:dyDescent="0.25">
      <c r="A3664" s="6"/>
    </row>
    <row r="3665" spans="1:1" x14ac:dyDescent="0.25">
      <c r="A3665" s="6"/>
    </row>
    <row r="3666" spans="1:1" x14ac:dyDescent="0.25">
      <c r="A3666" s="6"/>
    </row>
    <row r="3667" spans="1:1" x14ac:dyDescent="0.25">
      <c r="A3667" s="6"/>
    </row>
    <row r="3668" spans="1:1" x14ac:dyDescent="0.25">
      <c r="A3668" s="6"/>
    </row>
    <row r="3669" spans="1:1" x14ac:dyDescent="0.25">
      <c r="A3669" s="6"/>
    </row>
    <row r="3670" spans="1:1" x14ac:dyDescent="0.25">
      <c r="A3670" s="6"/>
    </row>
    <row r="3671" spans="1:1" x14ac:dyDescent="0.25">
      <c r="A3671" s="6"/>
    </row>
    <row r="3672" spans="1:1" x14ac:dyDescent="0.25">
      <c r="A3672" s="6"/>
    </row>
    <row r="3673" spans="1:1" x14ac:dyDescent="0.25">
      <c r="A3673" s="6"/>
    </row>
    <row r="3674" spans="1:1" x14ac:dyDescent="0.25">
      <c r="A3674" s="6"/>
    </row>
    <row r="3675" spans="1:1" x14ac:dyDescent="0.25">
      <c r="A3675" s="6"/>
    </row>
    <row r="3676" spans="1:1" x14ac:dyDescent="0.25">
      <c r="A3676" s="6"/>
    </row>
    <row r="3677" spans="1:1" x14ac:dyDescent="0.25">
      <c r="A3677" s="6"/>
    </row>
    <row r="3678" spans="1:1" x14ac:dyDescent="0.25">
      <c r="A3678" s="6"/>
    </row>
    <row r="3679" spans="1:1" x14ac:dyDescent="0.25">
      <c r="A3679" s="6"/>
    </row>
    <row r="3680" spans="1:1" x14ac:dyDescent="0.25">
      <c r="A3680" s="6"/>
    </row>
    <row r="3681" spans="1:1" x14ac:dyDescent="0.25">
      <c r="A3681" s="6"/>
    </row>
    <row r="3682" spans="1:1" x14ac:dyDescent="0.25">
      <c r="A3682" s="6"/>
    </row>
    <row r="3683" spans="1:1" x14ac:dyDescent="0.25">
      <c r="A3683" s="6"/>
    </row>
    <row r="3684" spans="1:1" x14ac:dyDescent="0.25">
      <c r="A3684" s="6"/>
    </row>
    <row r="3685" spans="1:1" x14ac:dyDescent="0.25">
      <c r="A3685" s="6"/>
    </row>
    <row r="3686" spans="1:1" x14ac:dyDescent="0.25">
      <c r="A3686" s="6"/>
    </row>
    <row r="3687" spans="1:1" x14ac:dyDescent="0.25">
      <c r="A3687" s="6"/>
    </row>
    <row r="3688" spans="1:1" x14ac:dyDescent="0.25">
      <c r="A3688" s="6"/>
    </row>
    <row r="3689" spans="1:1" x14ac:dyDescent="0.25">
      <c r="A3689" s="6"/>
    </row>
    <row r="3690" spans="1:1" x14ac:dyDescent="0.25">
      <c r="A3690" s="6"/>
    </row>
    <row r="3691" spans="1:1" x14ac:dyDescent="0.25">
      <c r="A3691" s="6"/>
    </row>
    <row r="3692" spans="1:1" x14ac:dyDescent="0.25">
      <c r="A3692" s="6"/>
    </row>
    <row r="3693" spans="1:1" x14ac:dyDescent="0.25">
      <c r="A3693" s="6"/>
    </row>
    <row r="3694" spans="1:1" x14ac:dyDescent="0.25">
      <c r="A3694" s="6"/>
    </row>
    <row r="3695" spans="1:1" x14ac:dyDescent="0.25">
      <c r="A3695" s="6"/>
    </row>
    <row r="3696" spans="1:1" x14ac:dyDescent="0.25">
      <c r="A3696" s="6"/>
    </row>
    <row r="3697" spans="1:1" x14ac:dyDescent="0.25">
      <c r="A3697" s="6"/>
    </row>
    <row r="3698" spans="1:1" x14ac:dyDescent="0.25">
      <c r="A3698" s="6"/>
    </row>
    <row r="3699" spans="1:1" x14ac:dyDescent="0.25">
      <c r="A3699" s="6"/>
    </row>
    <row r="3700" spans="1:1" x14ac:dyDescent="0.25">
      <c r="A3700" s="6"/>
    </row>
    <row r="3701" spans="1:1" x14ac:dyDescent="0.25">
      <c r="A3701" s="6"/>
    </row>
    <row r="3702" spans="1:1" x14ac:dyDescent="0.25">
      <c r="A3702" s="6"/>
    </row>
    <row r="3703" spans="1:1" x14ac:dyDescent="0.25">
      <c r="A3703" s="6"/>
    </row>
    <row r="3704" spans="1:1" x14ac:dyDescent="0.25">
      <c r="A3704" s="6"/>
    </row>
    <row r="3705" spans="1:1" x14ac:dyDescent="0.25">
      <c r="A3705" s="6"/>
    </row>
    <row r="3706" spans="1:1" x14ac:dyDescent="0.25">
      <c r="A3706" s="6"/>
    </row>
    <row r="3707" spans="1:1" x14ac:dyDescent="0.25">
      <c r="A3707" s="6"/>
    </row>
    <row r="3708" spans="1:1" x14ac:dyDescent="0.25">
      <c r="A3708" s="6"/>
    </row>
    <row r="3709" spans="1:1" x14ac:dyDescent="0.25">
      <c r="A3709" s="6"/>
    </row>
    <row r="3710" spans="1:1" x14ac:dyDescent="0.25">
      <c r="A3710" s="6"/>
    </row>
    <row r="3711" spans="1:1" x14ac:dyDescent="0.25">
      <c r="A3711" s="6"/>
    </row>
    <row r="3712" spans="1:1" x14ac:dyDescent="0.25">
      <c r="A3712" s="6"/>
    </row>
    <row r="3713" spans="1:1" x14ac:dyDescent="0.25">
      <c r="A3713" s="6"/>
    </row>
    <row r="3714" spans="1:1" x14ac:dyDescent="0.25">
      <c r="A3714" s="6"/>
    </row>
    <row r="3715" spans="1:1" x14ac:dyDescent="0.25">
      <c r="A3715" s="6"/>
    </row>
    <row r="3716" spans="1:1" x14ac:dyDescent="0.25">
      <c r="A3716" s="6"/>
    </row>
    <row r="3717" spans="1:1" x14ac:dyDescent="0.25">
      <c r="A3717" s="6"/>
    </row>
    <row r="3718" spans="1:1" x14ac:dyDescent="0.25">
      <c r="A3718" s="6"/>
    </row>
    <row r="3719" spans="1:1" x14ac:dyDescent="0.25">
      <c r="A3719" s="6"/>
    </row>
    <row r="3720" spans="1:1" x14ac:dyDescent="0.25">
      <c r="A3720" s="6"/>
    </row>
    <row r="3721" spans="1:1" x14ac:dyDescent="0.25">
      <c r="A3721" s="6"/>
    </row>
    <row r="3722" spans="1:1" x14ac:dyDescent="0.25">
      <c r="A3722" s="6"/>
    </row>
    <row r="3723" spans="1:1" x14ac:dyDescent="0.25">
      <c r="A3723" s="6"/>
    </row>
    <row r="3724" spans="1:1" x14ac:dyDescent="0.25">
      <c r="A3724" s="6"/>
    </row>
    <row r="3725" spans="1:1" x14ac:dyDescent="0.25">
      <c r="A3725" s="6"/>
    </row>
    <row r="3726" spans="1:1" x14ac:dyDescent="0.25">
      <c r="A3726" s="6"/>
    </row>
    <row r="3727" spans="1:1" x14ac:dyDescent="0.25">
      <c r="A3727" s="6"/>
    </row>
    <row r="3728" spans="1:1" x14ac:dyDescent="0.25">
      <c r="A3728" s="6"/>
    </row>
    <row r="3729" spans="1:1" x14ac:dyDescent="0.25">
      <c r="A3729" s="6"/>
    </row>
    <row r="3730" spans="1:1" x14ac:dyDescent="0.25">
      <c r="A3730" s="6"/>
    </row>
    <row r="3731" spans="1:1" x14ac:dyDescent="0.25">
      <c r="A3731" s="6"/>
    </row>
    <row r="3732" spans="1:1" x14ac:dyDescent="0.25">
      <c r="A3732" s="6"/>
    </row>
    <row r="3733" spans="1:1" x14ac:dyDescent="0.25">
      <c r="A3733" s="6"/>
    </row>
    <row r="3734" spans="1:1" x14ac:dyDescent="0.25">
      <c r="A3734" s="6"/>
    </row>
    <row r="3735" spans="1:1" x14ac:dyDescent="0.25">
      <c r="A3735" s="6"/>
    </row>
    <row r="3736" spans="1:1" x14ac:dyDescent="0.25">
      <c r="A3736" s="6"/>
    </row>
    <row r="3737" spans="1:1" x14ac:dyDescent="0.25">
      <c r="A3737" s="6"/>
    </row>
    <row r="3738" spans="1:1" x14ac:dyDescent="0.25">
      <c r="A3738" s="6"/>
    </row>
    <row r="3739" spans="1:1" x14ac:dyDescent="0.25">
      <c r="A3739" s="6"/>
    </row>
    <row r="3740" spans="1:1" x14ac:dyDescent="0.25">
      <c r="A3740" s="6"/>
    </row>
    <row r="3741" spans="1:1" x14ac:dyDescent="0.25">
      <c r="A3741" s="6"/>
    </row>
    <row r="3742" spans="1:1" x14ac:dyDescent="0.25">
      <c r="A3742" s="6"/>
    </row>
    <row r="3743" spans="1:1" x14ac:dyDescent="0.25">
      <c r="A3743" s="6"/>
    </row>
    <row r="3744" spans="1:1" x14ac:dyDescent="0.25">
      <c r="A3744" s="6"/>
    </row>
    <row r="3745" spans="1:1" x14ac:dyDescent="0.25">
      <c r="A3745" s="6"/>
    </row>
    <row r="3746" spans="1:1" x14ac:dyDescent="0.25">
      <c r="A3746" s="6"/>
    </row>
    <row r="3747" spans="1:1" x14ac:dyDescent="0.25">
      <c r="A3747" s="6"/>
    </row>
    <row r="3748" spans="1:1" x14ac:dyDescent="0.25">
      <c r="A3748" s="6"/>
    </row>
    <row r="3749" spans="1:1" x14ac:dyDescent="0.25">
      <c r="A3749" s="6"/>
    </row>
    <row r="3750" spans="1:1" x14ac:dyDescent="0.25">
      <c r="A3750" s="6"/>
    </row>
    <row r="3751" spans="1:1" x14ac:dyDescent="0.25">
      <c r="A3751" s="6"/>
    </row>
    <row r="3752" spans="1:1" x14ac:dyDescent="0.25">
      <c r="A3752" s="6"/>
    </row>
    <row r="3753" spans="1:1" x14ac:dyDescent="0.25">
      <c r="A3753" s="6"/>
    </row>
    <row r="3754" spans="1:1" x14ac:dyDescent="0.25">
      <c r="A3754" s="6"/>
    </row>
    <row r="3755" spans="1:1" x14ac:dyDescent="0.25">
      <c r="A3755" s="6"/>
    </row>
    <row r="3756" spans="1:1" x14ac:dyDescent="0.25">
      <c r="A3756" s="6"/>
    </row>
    <row r="3757" spans="1:1" x14ac:dyDescent="0.25">
      <c r="A3757" s="6"/>
    </row>
    <row r="3758" spans="1:1" x14ac:dyDescent="0.25">
      <c r="A3758" s="6"/>
    </row>
    <row r="3759" spans="1:1" x14ac:dyDescent="0.25">
      <c r="A3759" s="6"/>
    </row>
    <row r="3760" spans="1:1" x14ac:dyDescent="0.25">
      <c r="A3760" s="6"/>
    </row>
    <row r="3761" spans="1:1" x14ac:dyDescent="0.25">
      <c r="A3761" s="6"/>
    </row>
    <row r="3762" spans="1:1" x14ac:dyDescent="0.25">
      <c r="A3762" s="6"/>
    </row>
    <row r="3763" spans="1:1" x14ac:dyDescent="0.25">
      <c r="A3763" s="6"/>
    </row>
    <row r="3764" spans="1:1" x14ac:dyDescent="0.25">
      <c r="A3764" s="6"/>
    </row>
    <row r="3765" spans="1:1" x14ac:dyDescent="0.25">
      <c r="A3765" s="6"/>
    </row>
    <row r="3766" spans="1:1" x14ac:dyDescent="0.25">
      <c r="A3766" s="6"/>
    </row>
    <row r="3767" spans="1:1" x14ac:dyDescent="0.25">
      <c r="A3767" s="6"/>
    </row>
    <row r="3768" spans="1:1" x14ac:dyDescent="0.25">
      <c r="A3768" s="6"/>
    </row>
    <row r="3769" spans="1:1" x14ac:dyDescent="0.25">
      <c r="A3769" s="6"/>
    </row>
    <row r="3770" spans="1:1" x14ac:dyDescent="0.25">
      <c r="A3770" s="6"/>
    </row>
    <row r="3771" spans="1:1" x14ac:dyDescent="0.25">
      <c r="A3771" s="6"/>
    </row>
    <row r="3772" spans="1:1" x14ac:dyDescent="0.25">
      <c r="A3772" s="6"/>
    </row>
    <row r="3773" spans="1:1" x14ac:dyDescent="0.25">
      <c r="A3773" s="6"/>
    </row>
    <row r="3774" spans="1:1" x14ac:dyDescent="0.25">
      <c r="A3774" s="6"/>
    </row>
    <row r="3775" spans="1:1" x14ac:dyDescent="0.25">
      <c r="A3775" s="6"/>
    </row>
    <row r="3776" spans="1:1" x14ac:dyDescent="0.25">
      <c r="A3776" s="6"/>
    </row>
    <row r="3777" spans="1:1" x14ac:dyDescent="0.25">
      <c r="A3777" s="6"/>
    </row>
    <row r="3778" spans="1:1" x14ac:dyDescent="0.25">
      <c r="A3778" s="6"/>
    </row>
    <row r="3779" spans="1:1" x14ac:dyDescent="0.25">
      <c r="A3779" s="6"/>
    </row>
    <row r="3780" spans="1:1" x14ac:dyDescent="0.25">
      <c r="A3780" s="6"/>
    </row>
    <row r="3781" spans="1:1" x14ac:dyDescent="0.25">
      <c r="A3781" s="6"/>
    </row>
    <row r="3782" spans="1:1" x14ac:dyDescent="0.25">
      <c r="A3782" s="6"/>
    </row>
    <row r="3783" spans="1:1" x14ac:dyDescent="0.25">
      <c r="A3783" s="6"/>
    </row>
    <row r="3784" spans="1:1" x14ac:dyDescent="0.25">
      <c r="A3784" s="6"/>
    </row>
    <row r="3785" spans="1:1" x14ac:dyDescent="0.25">
      <c r="A3785" s="6"/>
    </row>
    <row r="3786" spans="1:1" x14ac:dyDescent="0.25">
      <c r="A3786" s="6"/>
    </row>
    <row r="3787" spans="1:1" x14ac:dyDescent="0.25">
      <c r="A3787" s="6"/>
    </row>
    <row r="3788" spans="1:1" x14ac:dyDescent="0.25">
      <c r="A3788" s="6"/>
    </row>
    <row r="3789" spans="1:1" x14ac:dyDescent="0.25">
      <c r="A3789" s="6"/>
    </row>
    <row r="3790" spans="1:1" x14ac:dyDescent="0.25">
      <c r="A3790" s="6"/>
    </row>
    <row r="3791" spans="1:1" x14ac:dyDescent="0.25">
      <c r="A3791" s="6"/>
    </row>
    <row r="3792" spans="1:1" x14ac:dyDescent="0.25">
      <c r="A3792" s="6"/>
    </row>
    <row r="3793" spans="1:1" x14ac:dyDescent="0.25">
      <c r="A3793" s="6"/>
    </row>
    <row r="3794" spans="1:1" x14ac:dyDescent="0.25">
      <c r="A3794" s="6"/>
    </row>
    <row r="3795" spans="1:1" x14ac:dyDescent="0.25">
      <c r="A3795" s="6"/>
    </row>
    <row r="3796" spans="1:1" x14ac:dyDescent="0.25">
      <c r="A3796" s="6"/>
    </row>
    <row r="3797" spans="1:1" x14ac:dyDescent="0.25">
      <c r="A3797" s="6"/>
    </row>
    <row r="3798" spans="1:1" x14ac:dyDescent="0.25">
      <c r="A3798" s="6"/>
    </row>
    <row r="3799" spans="1:1" x14ac:dyDescent="0.25">
      <c r="A3799" s="6"/>
    </row>
    <row r="3800" spans="1:1" x14ac:dyDescent="0.25">
      <c r="A3800" s="6"/>
    </row>
    <row r="3801" spans="1:1" x14ac:dyDescent="0.25">
      <c r="A3801" s="6"/>
    </row>
    <row r="3802" spans="1:1" x14ac:dyDescent="0.25">
      <c r="A3802" s="6"/>
    </row>
    <row r="3803" spans="1:1" x14ac:dyDescent="0.25">
      <c r="A3803" s="6"/>
    </row>
    <row r="3804" spans="1:1" x14ac:dyDescent="0.25">
      <c r="A3804" s="6"/>
    </row>
    <row r="3805" spans="1:1" x14ac:dyDescent="0.25">
      <c r="A3805" s="6"/>
    </row>
    <row r="3806" spans="1:1" x14ac:dyDescent="0.25">
      <c r="A3806" s="6"/>
    </row>
    <row r="3807" spans="1:1" x14ac:dyDescent="0.25">
      <c r="A3807" s="6"/>
    </row>
    <row r="3808" spans="1:1" x14ac:dyDescent="0.25">
      <c r="A3808" s="6"/>
    </row>
    <row r="3809" spans="1:1" x14ac:dyDescent="0.25">
      <c r="A3809" s="6"/>
    </row>
    <row r="3810" spans="1:1" x14ac:dyDescent="0.25">
      <c r="A3810" s="6"/>
    </row>
    <row r="3811" spans="1:1" x14ac:dyDescent="0.25">
      <c r="A3811" s="6"/>
    </row>
    <row r="3812" spans="1:1" x14ac:dyDescent="0.25">
      <c r="A3812" s="6"/>
    </row>
    <row r="3813" spans="1:1" x14ac:dyDescent="0.25">
      <c r="A3813" s="6"/>
    </row>
    <row r="3814" spans="1:1" x14ac:dyDescent="0.25">
      <c r="A3814" s="6"/>
    </row>
    <row r="3815" spans="1:1" x14ac:dyDescent="0.25">
      <c r="A3815" s="6"/>
    </row>
    <row r="3816" spans="1:1" x14ac:dyDescent="0.25">
      <c r="A3816" s="6"/>
    </row>
    <row r="3817" spans="1:1" x14ac:dyDescent="0.25">
      <c r="A3817" s="6"/>
    </row>
    <row r="3818" spans="1:1" x14ac:dyDescent="0.25">
      <c r="A3818" s="6"/>
    </row>
    <row r="3819" spans="1:1" x14ac:dyDescent="0.25">
      <c r="A3819" s="6"/>
    </row>
    <row r="3820" spans="1:1" x14ac:dyDescent="0.25">
      <c r="A3820" s="6"/>
    </row>
    <row r="3821" spans="1:1" x14ac:dyDescent="0.25">
      <c r="A3821" s="6"/>
    </row>
    <row r="3822" spans="1:1" x14ac:dyDescent="0.25">
      <c r="A3822" s="6"/>
    </row>
    <row r="3823" spans="1:1" x14ac:dyDescent="0.25">
      <c r="A3823" s="6"/>
    </row>
    <row r="3824" spans="1:1" x14ac:dyDescent="0.25">
      <c r="A3824" s="6"/>
    </row>
    <row r="3825" spans="1:1" x14ac:dyDescent="0.25">
      <c r="A3825" s="6"/>
    </row>
    <row r="3826" spans="1:1" x14ac:dyDescent="0.25">
      <c r="A3826" s="6"/>
    </row>
    <row r="3827" spans="1:1" x14ac:dyDescent="0.25">
      <c r="A3827" s="6"/>
    </row>
    <row r="3828" spans="1:1" x14ac:dyDescent="0.25">
      <c r="A3828" s="6"/>
    </row>
    <row r="3829" spans="1:1" x14ac:dyDescent="0.25">
      <c r="A3829" s="6"/>
    </row>
    <row r="3830" spans="1:1" x14ac:dyDescent="0.25">
      <c r="A3830" s="6"/>
    </row>
    <row r="3831" spans="1:1" x14ac:dyDescent="0.25">
      <c r="A3831" s="6"/>
    </row>
    <row r="3832" spans="1:1" x14ac:dyDescent="0.25">
      <c r="A3832" s="6"/>
    </row>
    <row r="3833" spans="1:1" x14ac:dyDescent="0.25">
      <c r="A3833" s="6"/>
    </row>
    <row r="3834" spans="1:1" x14ac:dyDescent="0.25">
      <c r="A3834" s="6"/>
    </row>
    <row r="3835" spans="1:1" x14ac:dyDescent="0.25">
      <c r="A3835" s="6"/>
    </row>
    <row r="3836" spans="1:1" x14ac:dyDescent="0.25">
      <c r="A3836" s="6"/>
    </row>
    <row r="3837" spans="1:1" x14ac:dyDescent="0.25">
      <c r="A3837" s="6"/>
    </row>
    <row r="3838" spans="1:1" x14ac:dyDescent="0.25">
      <c r="A3838" s="6"/>
    </row>
    <row r="3839" spans="1:1" x14ac:dyDescent="0.25">
      <c r="A3839" s="6"/>
    </row>
    <row r="3840" spans="1:1" x14ac:dyDescent="0.25">
      <c r="A3840" s="6"/>
    </row>
    <row r="3841" spans="1:1" x14ac:dyDescent="0.25">
      <c r="A3841" s="6"/>
    </row>
    <row r="3842" spans="1:1" x14ac:dyDescent="0.25">
      <c r="A3842" s="6"/>
    </row>
    <row r="3843" spans="1:1" x14ac:dyDescent="0.25">
      <c r="A3843" s="6"/>
    </row>
    <row r="3844" spans="1:1" x14ac:dyDescent="0.25">
      <c r="A3844" s="6"/>
    </row>
    <row r="3845" spans="1:1" x14ac:dyDescent="0.25">
      <c r="A3845" s="6"/>
    </row>
    <row r="3846" spans="1:1" x14ac:dyDescent="0.25">
      <c r="A3846" s="6"/>
    </row>
    <row r="3847" spans="1:1" x14ac:dyDescent="0.25">
      <c r="A3847" s="6"/>
    </row>
    <row r="3848" spans="1:1" x14ac:dyDescent="0.25">
      <c r="A3848" s="6"/>
    </row>
    <row r="3849" spans="1:1" x14ac:dyDescent="0.25">
      <c r="A3849" s="6"/>
    </row>
    <row r="3850" spans="1:1" x14ac:dyDescent="0.25">
      <c r="A3850" s="6"/>
    </row>
    <row r="3851" spans="1:1" x14ac:dyDescent="0.25">
      <c r="A3851" s="6"/>
    </row>
    <row r="3852" spans="1:1" x14ac:dyDescent="0.25">
      <c r="A3852" s="6"/>
    </row>
    <row r="3853" spans="1:1" x14ac:dyDescent="0.25">
      <c r="A3853" s="6"/>
    </row>
    <row r="3854" spans="1:1" x14ac:dyDescent="0.25">
      <c r="A3854" s="6"/>
    </row>
    <row r="3855" spans="1:1" x14ac:dyDescent="0.25">
      <c r="A3855" s="6"/>
    </row>
    <row r="3856" spans="1:1" x14ac:dyDescent="0.25">
      <c r="A3856" s="6"/>
    </row>
    <row r="3857" spans="1:1" x14ac:dyDescent="0.25">
      <c r="A3857" s="6"/>
    </row>
    <row r="3858" spans="1:1" x14ac:dyDescent="0.25">
      <c r="A3858" s="6"/>
    </row>
    <row r="3859" spans="1:1" x14ac:dyDescent="0.25">
      <c r="A3859" s="6"/>
    </row>
    <row r="3860" spans="1:1" x14ac:dyDescent="0.25">
      <c r="A3860" s="6"/>
    </row>
    <row r="3861" spans="1:1" x14ac:dyDescent="0.25">
      <c r="A3861" s="6"/>
    </row>
    <row r="3862" spans="1:1" x14ac:dyDescent="0.25">
      <c r="A3862" s="6"/>
    </row>
    <row r="3863" spans="1:1" x14ac:dyDescent="0.25">
      <c r="A3863" s="6"/>
    </row>
    <row r="3864" spans="1:1" x14ac:dyDescent="0.25">
      <c r="A3864" s="6"/>
    </row>
    <row r="3865" spans="1:1" x14ac:dyDescent="0.25">
      <c r="A3865" s="6"/>
    </row>
    <row r="3866" spans="1:1" x14ac:dyDescent="0.25">
      <c r="A3866" s="6"/>
    </row>
    <row r="3867" spans="1:1" x14ac:dyDescent="0.25">
      <c r="A3867" s="6"/>
    </row>
    <row r="3868" spans="1:1" x14ac:dyDescent="0.25">
      <c r="A3868" s="6"/>
    </row>
    <row r="3869" spans="1:1" x14ac:dyDescent="0.25">
      <c r="A3869" s="6"/>
    </row>
    <row r="3870" spans="1:1" x14ac:dyDescent="0.25">
      <c r="A3870" s="6"/>
    </row>
    <row r="3871" spans="1:1" x14ac:dyDescent="0.25">
      <c r="A3871" s="6"/>
    </row>
    <row r="3872" spans="1:1" x14ac:dyDescent="0.25">
      <c r="A3872" s="6"/>
    </row>
    <row r="3873" spans="1:1" x14ac:dyDescent="0.25">
      <c r="A3873" s="6"/>
    </row>
    <row r="3874" spans="1:1" x14ac:dyDescent="0.25">
      <c r="A3874" s="6"/>
    </row>
    <row r="3875" spans="1:1" x14ac:dyDescent="0.25">
      <c r="A3875" s="6"/>
    </row>
    <row r="3876" spans="1:1" x14ac:dyDescent="0.25">
      <c r="A3876" s="6"/>
    </row>
    <row r="3877" spans="1:1" x14ac:dyDescent="0.25">
      <c r="A3877" s="6"/>
    </row>
    <row r="3878" spans="1:1" x14ac:dyDescent="0.25">
      <c r="A3878" s="6"/>
    </row>
    <row r="3879" spans="1:1" x14ac:dyDescent="0.25">
      <c r="A3879" s="6"/>
    </row>
    <row r="3880" spans="1:1" x14ac:dyDescent="0.25">
      <c r="A3880" s="6"/>
    </row>
    <row r="3881" spans="1:1" x14ac:dyDescent="0.25">
      <c r="A3881" s="6"/>
    </row>
    <row r="3882" spans="1:1" x14ac:dyDescent="0.25">
      <c r="A3882" s="6"/>
    </row>
    <row r="3883" spans="1:1" x14ac:dyDescent="0.25">
      <c r="A3883" s="6"/>
    </row>
    <row r="3884" spans="1:1" x14ac:dyDescent="0.25">
      <c r="A3884" s="6"/>
    </row>
    <row r="3885" spans="1:1" x14ac:dyDescent="0.25">
      <c r="A3885" s="6"/>
    </row>
    <row r="3886" spans="1:1" x14ac:dyDescent="0.25">
      <c r="A3886" s="6"/>
    </row>
    <row r="3887" spans="1:1" x14ac:dyDescent="0.25">
      <c r="A3887" s="6"/>
    </row>
    <row r="3888" spans="1:1" x14ac:dyDescent="0.25">
      <c r="A3888" s="6"/>
    </row>
    <row r="3889" spans="1:1" x14ac:dyDescent="0.25">
      <c r="A3889" s="6"/>
    </row>
    <row r="3890" spans="1:1" x14ac:dyDescent="0.25">
      <c r="A3890" s="6"/>
    </row>
    <row r="3891" spans="1:1" x14ac:dyDescent="0.25">
      <c r="A3891" s="6"/>
    </row>
    <row r="3892" spans="1:1" x14ac:dyDescent="0.25">
      <c r="A3892" s="6"/>
    </row>
    <row r="3893" spans="1:1" x14ac:dyDescent="0.25">
      <c r="A3893" s="6"/>
    </row>
    <row r="3894" spans="1:1" x14ac:dyDescent="0.25">
      <c r="A3894" s="6"/>
    </row>
    <row r="3895" spans="1:1" x14ac:dyDescent="0.25">
      <c r="A3895" s="6"/>
    </row>
    <row r="3896" spans="1:1" x14ac:dyDescent="0.25">
      <c r="A3896" s="6"/>
    </row>
    <row r="3897" spans="1:1" x14ac:dyDescent="0.25">
      <c r="A3897" s="6"/>
    </row>
    <row r="3898" spans="1:1" x14ac:dyDescent="0.25">
      <c r="A3898" s="6"/>
    </row>
    <row r="3899" spans="1:1" x14ac:dyDescent="0.25">
      <c r="A3899" s="6"/>
    </row>
    <row r="3900" spans="1:1" x14ac:dyDescent="0.25">
      <c r="A3900" s="6"/>
    </row>
    <row r="3901" spans="1:1" x14ac:dyDescent="0.25">
      <c r="A3901" s="6"/>
    </row>
    <row r="3902" spans="1:1" x14ac:dyDescent="0.25">
      <c r="A3902" s="6"/>
    </row>
    <row r="3903" spans="1:1" x14ac:dyDescent="0.25">
      <c r="A3903" s="6"/>
    </row>
    <row r="3904" spans="1:1" x14ac:dyDescent="0.25">
      <c r="A3904" s="6"/>
    </row>
    <row r="3905" spans="1:1" x14ac:dyDescent="0.25">
      <c r="A3905" s="6"/>
    </row>
    <row r="3906" spans="1:1" x14ac:dyDescent="0.25">
      <c r="A3906" s="6"/>
    </row>
    <row r="3907" spans="1:1" x14ac:dyDescent="0.25">
      <c r="A3907" s="6"/>
    </row>
    <row r="3908" spans="1:1" x14ac:dyDescent="0.25">
      <c r="A3908" s="6"/>
    </row>
    <row r="3909" spans="1:1" x14ac:dyDescent="0.25">
      <c r="A3909" s="6"/>
    </row>
    <row r="3910" spans="1:1" x14ac:dyDescent="0.25">
      <c r="A3910" s="6"/>
    </row>
    <row r="3911" spans="1:1" x14ac:dyDescent="0.25">
      <c r="A3911" s="6"/>
    </row>
    <row r="3912" spans="1:1" x14ac:dyDescent="0.25">
      <c r="A3912" s="6"/>
    </row>
    <row r="3913" spans="1:1" x14ac:dyDescent="0.25">
      <c r="A3913" s="6"/>
    </row>
    <row r="3914" spans="1:1" x14ac:dyDescent="0.25">
      <c r="A3914" s="6"/>
    </row>
    <row r="3915" spans="1:1" x14ac:dyDescent="0.25">
      <c r="A3915" s="6"/>
    </row>
    <row r="3916" spans="1:1" x14ac:dyDescent="0.25">
      <c r="A3916" s="6"/>
    </row>
    <row r="3917" spans="1:1" x14ac:dyDescent="0.25">
      <c r="A3917" s="6"/>
    </row>
    <row r="3918" spans="1:1" x14ac:dyDescent="0.25">
      <c r="A3918" s="6"/>
    </row>
    <row r="3919" spans="1:1" x14ac:dyDescent="0.25">
      <c r="A3919" s="6"/>
    </row>
    <row r="3920" spans="1:1" x14ac:dyDescent="0.25">
      <c r="A3920" s="6"/>
    </row>
    <row r="3921" spans="1:1" x14ac:dyDescent="0.25">
      <c r="A3921" s="6"/>
    </row>
    <row r="3922" spans="1:1" x14ac:dyDescent="0.25">
      <c r="A3922" s="6"/>
    </row>
    <row r="3923" spans="1:1" x14ac:dyDescent="0.25">
      <c r="A3923" s="6"/>
    </row>
    <row r="3924" spans="1:1" x14ac:dyDescent="0.25">
      <c r="A3924" s="6"/>
    </row>
    <row r="3925" spans="1:1" x14ac:dyDescent="0.25">
      <c r="A3925" s="6"/>
    </row>
    <row r="3926" spans="1:1" x14ac:dyDescent="0.25">
      <c r="A3926" s="6"/>
    </row>
    <row r="3927" spans="1:1" x14ac:dyDescent="0.25">
      <c r="A3927" s="6"/>
    </row>
    <row r="3928" spans="1:1" x14ac:dyDescent="0.25">
      <c r="A3928" s="6"/>
    </row>
    <row r="3929" spans="1:1" x14ac:dyDescent="0.25">
      <c r="A3929" s="6"/>
    </row>
    <row r="3930" spans="1:1" x14ac:dyDescent="0.25">
      <c r="A3930" s="6"/>
    </row>
    <row r="3931" spans="1:1" x14ac:dyDescent="0.25">
      <c r="A3931" s="6"/>
    </row>
    <row r="3932" spans="1:1" x14ac:dyDescent="0.25">
      <c r="A3932" s="6"/>
    </row>
    <row r="3933" spans="1:1" x14ac:dyDescent="0.25">
      <c r="A3933" s="6"/>
    </row>
    <row r="3934" spans="1:1" x14ac:dyDescent="0.25">
      <c r="A3934" s="6"/>
    </row>
    <row r="3935" spans="1:1" x14ac:dyDescent="0.25">
      <c r="A3935" s="6"/>
    </row>
    <row r="3936" spans="1:1" x14ac:dyDescent="0.25">
      <c r="A3936" s="6"/>
    </row>
    <row r="3937" spans="1:1" x14ac:dyDescent="0.25">
      <c r="A3937" s="6"/>
    </row>
    <row r="3938" spans="1:1" x14ac:dyDescent="0.25">
      <c r="A3938" s="6"/>
    </row>
    <row r="3939" spans="1:1" x14ac:dyDescent="0.25">
      <c r="A3939" s="6"/>
    </row>
    <row r="3940" spans="1:1" x14ac:dyDescent="0.25">
      <c r="A3940" s="6"/>
    </row>
    <row r="3941" spans="1:1" x14ac:dyDescent="0.25">
      <c r="A3941" s="6"/>
    </row>
    <row r="3942" spans="1:1" x14ac:dyDescent="0.25">
      <c r="A3942" s="6"/>
    </row>
    <row r="3943" spans="1:1" x14ac:dyDescent="0.25">
      <c r="A3943" s="6"/>
    </row>
    <row r="3944" spans="1:1" x14ac:dyDescent="0.25">
      <c r="A3944" s="6"/>
    </row>
    <row r="3945" spans="1:1" x14ac:dyDescent="0.25">
      <c r="A3945" s="6"/>
    </row>
    <row r="3946" spans="1:1" x14ac:dyDescent="0.25">
      <c r="A3946" s="6"/>
    </row>
    <row r="3947" spans="1:1" x14ac:dyDescent="0.25">
      <c r="A3947" s="6"/>
    </row>
    <row r="3948" spans="1:1" x14ac:dyDescent="0.25">
      <c r="A3948" s="6"/>
    </row>
    <row r="3949" spans="1:1" x14ac:dyDescent="0.25">
      <c r="A3949" s="6"/>
    </row>
    <row r="3950" spans="1:1" x14ac:dyDescent="0.25">
      <c r="A3950" s="6"/>
    </row>
    <row r="3951" spans="1:1" x14ac:dyDescent="0.25">
      <c r="A3951" s="6"/>
    </row>
    <row r="3952" spans="1:1" x14ac:dyDescent="0.25">
      <c r="A3952" s="6"/>
    </row>
    <row r="3953" spans="1:1" x14ac:dyDescent="0.25">
      <c r="A3953" s="6"/>
    </row>
    <row r="3954" spans="1:1" x14ac:dyDescent="0.25">
      <c r="A3954" s="6"/>
    </row>
    <row r="3955" spans="1:1" x14ac:dyDescent="0.25">
      <c r="A3955" s="6"/>
    </row>
    <row r="3956" spans="1:1" x14ac:dyDescent="0.25">
      <c r="A3956" s="6"/>
    </row>
    <row r="3957" spans="1:1" x14ac:dyDescent="0.25">
      <c r="A3957" s="6"/>
    </row>
    <row r="3958" spans="1:1" x14ac:dyDescent="0.25">
      <c r="A3958" s="6"/>
    </row>
    <row r="3959" spans="1:1" x14ac:dyDescent="0.25">
      <c r="A3959" s="6"/>
    </row>
    <row r="3960" spans="1:1" x14ac:dyDescent="0.25">
      <c r="A3960" s="6"/>
    </row>
    <row r="3961" spans="1:1" x14ac:dyDescent="0.25">
      <c r="A3961" s="6"/>
    </row>
    <row r="3962" spans="1:1" x14ac:dyDescent="0.25">
      <c r="A3962" s="6"/>
    </row>
    <row r="3963" spans="1:1" x14ac:dyDescent="0.25">
      <c r="A3963" s="6"/>
    </row>
    <row r="3964" spans="1:1" x14ac:dyDescent="0.25">
      <c r="A3964" s="6"/>
    </row>
    <row r="3965" spans="1:1" x14ac:dyDescent="0.25">
      <c r="A3965" s="6"/>
    </row>
    <row r="3966" spans="1:1" x14ac:dyDescent="0.25">
      <c r="A3966" s="6"/>
    </row>
    <row r="3967" spans="1:1" x14ac:dyDescent="0.25">
      <c r="A3967" s="6"/>
    </row>
    <row r="3968" spans="1:1" x14ac:dyDescent="0.25">
      <c r="A3968" s="6"/>
    </row>
    <row r="3969" spans="1:1" x14ac:dyDescent="0.25">
      <c r="A3969" s="6"/>
    </row>
    <row r="3970" spans="1:1" x14ac:dyDescent="0.25">
      <c r="A3970" s="6"/>
    </row>
    <row r="3971" spans="1:1" x14ac:dyDescent="0.25">
      <c r="A3971" s="6"/>
    </row>
    <row r="3972" spans="1:1" x14ac:dyDescent="0.25">
      <c r="A3972" s="6"/>
    </row>
    <row r="3973" spans="1:1" x14ac:dyDescent="0.25">
      <c r="A3973" s="6"/>
    </row>
    <row r="3974" spans="1:1" x14ac:dyDescent="0.25">
      <c r="A3974" s="6"/>
    </row>
    <row r="3975" spans="1:1" x14ac:dyDescent="0.25">
      <c r="A3975" s="6"/>
    </row>
    <row r="3976" spans="1:1" x14ac:dyDescent="0.25">
      <c r="A3976" s="6"/>
    </row>
    <row r="3977" spans="1:1" x14ac:dyDescent="0.25">
      <c r="A3977" s="6"/>
    </row>
    <row r="3978" spans="1:1" x14ac:dyDescent="0.25">
      <c r="A3978" s="6"/>
    </row>
    <row r="3979" spans="1:1" x14ac:dyDescent="0.25">
      <c r="A3979" s="6"/>
    </row>
    <row r="3980" spans="1:1" x14ac:dyDescent="0.25">
      <c r="A3980" s="6"/>
    </row>
    <row r="3981" spans="1:1" x14ac:dyDescent="0.25">
      <c r="A3981" s="6"/>
    </row>
    <row r="3982" spans="1:1" x14ac:dyDescent="0.25">
      <c r="A3982" s="6"/>
    </row>
    <row r="3983" spans="1:1" x14ac:dyDescent="0.25">
      <c r="A3983" s="6"/>
    </row>
    <row r="3984" spans="1:1" x14ac:dyDescent="0.25">
      <c r="A3984" s="6"/>
    </row>
    <row r="3985" spans="1:1" x14ac:dyDescent="0.25">
      <c r="A3985" s="6"/>
    </row>
    <row r="3986" spans="1:1" x14ac:dyDescent="0.25">
      <c r="A3986" s="6"/>
    </row>
    <row r="3987" spans="1:1" x14ac:dyDescent="0.25">
      <c r="A3987" s="6"/>
    </row>
    <row r="3988" spans="1:1" x14ac:dyDescent="0.25">
      <c r="A3988" s="6"/>
    </row>
    <row r="3989" spans="1:1" x14ac:dyDescent="0.25">
      <c r="A3989" s="6"/>
    </row>
    <row r="3990" spans="1:1" x14ac:dyDescent="0.25">
      <c r="A3990" s="6"/>
    </row>
    <row r="3991" spans="1:1" x14ac:dyDescent="0.25">
      <c r="A3991" s="6"/>
    </row>
    <row r="3992" spans="1:1" x14ac:dyDescent="0.25">
      <c r="A3992" s="6"/>
    </row>
    <row r="3993" spans="1:1" x14ac:dyDescent="0.25">
      <c r="A3993" s="6"/>
    </row>
    <row r="3994" spans="1:1" x14ac:dyDescent="0.25">
      <c r="A3994" s="6"/>
    </row>
    <row r="3995" spans="1:1" x14ac:dyDescent="0.25">
      <c r="A3995" s="6"/>
    </row>
    <row r="3996" spans="1:1" x14ac:dyDescent="0.25">
      <c r="A3996" s="6"/>
    </row>
    <row r="3997" spans="1:1" x14ac:dyDescent="0.25">
      <c r="A3997" s="6"/>
    </row>
    <row r="3998" spans="1:1" x14ac:dyDescent="0.25">
      <c r="A3998" s="6"/>
    </row>
    <row r="3999" spans="1:1" x14ac:dyDescent="0.25">
      <c r="A3999" s="6"/>
    </row>
    <row r="4000" spans="1:1" x14ac:dyDescent="0.25">
      <c r="A4000" s="6"/>
    </row>
    <row r="4001" spans="1:1" x14ac:dyDescent="0.25">
      <c r="A4001" s="6"/>
    </row>
    <row r="4002" spans="1:1" x14ac:dyDescent="0.25">
      <c r="A4002" s="6"/>
    </row>
    <row r="4003" spans="1:1" x14ac:dyDescent="0.25">
      <c r="A4003" s="6"/>
    </row>
    <row r="4004" spans="1:1" x14ac:dyDescent="0.25">
      <c r="A4004" s="6"/>
    </row>
    <row r="4005" spans="1:1" x14ac:dyDescent="0.25">
      <c r="A4005" s="6"/>
    </row>
    <row r="4006" spans="1:1" x14ac:dyDescent="0.25">
      <c r="A4006" s="6"/>
    </row>
    <row r="4007" spans="1:1" x14ac:dyDescent="0.25">
      <c r="A4007" s="6"/>
    </row>
    <row r="4008" spans="1:1" x14ac:dyDescent="0.25">
      <c r="A4008" s="6"/>
    </row>
    <row r="4009" spans="1:1" x14ac:dyDescent="0.25">
      <c r="A4009" s="6"/>
    </row>
    <row r="4010" spans="1:1" x14ac:dyDescent="0.25">
      <c r="A4010" s="6"/>
    </row>
    <row r="4011" spans="1:1" x14ac:dyDescent="0.25">
      <c r="A4011" s="6"/>
    </row>
    <row r="4012" spans="1:1" x14ac:dyDescent="0.25">
      <c r="A4012" s="6"/>
    </row>
    <row r="4013" spans="1:1" x14ac:dyDescent="0.25">
      <c r="A4013" s="6"/>
    </row>
    <row r="4014" spans="1:1" x14ac:dyDescent="0.25">
      <c r="A4014" s="6"/>
    </row>
    <row r="4015" spans="1:1" x14ac:dyDescent="0.25">
      <c r="A4015" s="6"/>
    </row>
    <row r="4016" spans="1:1" x14ac:dyDescent="0.25">
      <c r="A4016" s="6"/>
    </row>
    <row r="4017" spans="1:1" x14ac:dyDescent="0.25">
      <c r="A4017" s="6"/>
    </row>
    <row r="4018" spans="1:1" x14ac:dyDescent="0.25">
      <c r="A4018" s="6"/>
    </row>
    <row r="4019" spans="1:1" x14ac:dyDescent="0.25">
      <c r="A4019" s="6"/>
    </row>
    <row r="4020" spans="1:1" x14ac:dyDescent="0.25">
      <c r="A4020" s="6"/>
    </row>
    <row r="4021" spans="1:1" x14ac:dyDescent="0.25">
      <c r="A4021" s="6"/>
    </row>
    <row r="4022" spans="1:1" x14ac:dyDescent="0.25">
      <c r="A4022" s="6"/>
    </row>
    <row r="4023" spans="1:1" x14ac:dyDescent="0.25">
      <c r="A4023" s="6"/>
    </row>
    <row r="4024" spans="1:1" x14ac:dyDescent="0.25">
      <c r="A4024" s="6"/>
    </row>
    <row r="4025" spans="1:1" x14ac:dyDescent="0.25">
      <c r="A4025" s="6"/>
    </row>
    <row r="4026" spans="1:1" x14ac:dyDescent="0.25">
      <c r="A4026" s="6"/>
    </row>
    <row r="4027" spans="1:1" x14ac:dyDescent="0.25">
      <c r="A4027" s="6"/>
    </row>
    <row r="4028" spans="1:1" x14ac:dyDescent="0.25">
      <c r="A4028" s="6"/>
    </row>
    <row r="4029" spans="1:1" x14ac:dyDescent="0.25">
      <c r="A4029" s="6"/>
    </row>
    <row r="4030" spans="1:1" x14ac:dyDescent="0.25">
      <c r="A4030" s="6"/>
    </row>
    <row r="4031" spans="1:1" x14ac:dyDescent="0.25">
      <c r="A4031" s="6"/>
    </row>
    <row r="4032" spans="1:1" x14ac:dyDescent="0.25">
      <c r="A4032" s="6"/>
    </row>
    <row r="4033" spans="1:1" x14ac:dyDescent="0.25">
      <c r="A4033" s="6"/>
    </row>
    <row r="4034" spans="1:1" x14ac:dyDescent="0.25">
      <c r="A4034" s="6"/>
    </row>
    <row r="4035" spans="1:1" x14ac:dyDescent="0.25">
      <c r="A4035" s="6"/>
    </row>
    <row r="4036" spans="1:1" x14ac:dyDescent="0.25">
      <c r="A4036" s="6"/>
    </row>
    <row r="4037" spans="1:1" x14ac:dyDescent="0.25">
      <c r="A4037" s="6"/>
    </row>
    <row r="4038" spans="1:1" x14ac:dyDescent="0.25">
      <c r="A4038" s="6"/>
    </row>
    <row r="4039" spans="1:1" x14ac:dyDescent="0.25">
      <c r="A4039" s="6"/>
    </row>
    <row r="4040" spans="1:1" x14ac:dyDescent="0.25">
      <c r="A4040" s="6"/>
    </row>
    <row r="4041" spans="1:1" x14ac:dyDescent="0.25">
      <c r="A4041" s="6"/>
    </row>
    <row r="4042" spans="1:1" x14ac:dyDescent="0.25">
      <c r="A4042" s="6"/>
    </row>
    <row r="4043" spans="1:1" x14ac:dyDescent="0.25">
      <c r="A4043" s="6"/>
    </row>
    <row r="4044" spans="1:1" x14ac:dyDescent="0.25">
      <c r="A4044" s="6"/>
    </row>
    <row r="4045" spans="1:1" x14ac:dyDescent="0.25">
      <c r="A4045" s="6"/>
    </row>
    <row r="4046" spans="1:1" x14ac:dyDescent="0.25">
      <c r="A4046" s="6"/>
    </row>
    <row r="4047" spans="1:1" x14ac:dyDescent="0.25">
      <c r="A4047" s="6"/>
    </row>
    <row r="4048" spans="1:1" x14ac:dyDescent="0.25">
      <c r="A4048" s="6"/>
    </row>
    <row r="4049" spans="1:1" x14ac:dyDescent="0.25">
      <c r="A4049" s="6"/>
    </row>
    <row r="4050" spans="1:1" x14ac:dyDescent="0.25">
      <c r="A4050" s="6"/>
    </row>
    <row r="4051" spans="1:1" x14ac:dyDescent="0.25">
      <c r="A4051" s="6"/>
    </row>
    <row r="4052" spans="1:1" x14ac:dyDescent="0.25">
      <c r="A4052" s="6"/>
    </row>
    <row r="4053" spans="1:1" x14ac:dyDescent="0.25">
      <c r="A4053" s="6"/>
    </row>
    <row r="4054" spans="1:1" x14ac:dyDescent="0.25">
      <c r="A4054" s="6"/>
    </row>
    <row r="4055" spans="1:1" x14ac:dyDescent="0.25">
      <c r="A4055" s="6"/>
    </row>
    <row r="4056" spans="1:1" x14ac:dyDescent="0.25">
      <c r="A4056" s="6"/>
    </row>
    <row r="4057" spans="1:1" x14ac:dyDescent="0.25">
      <c r="A4057" s="6"/>
    </row>
    <row r="4058" spans="1:1" x14ac:dyDescent="0.25">
      <c r="A4058" s="6"/>
    </row>
    <row r="4059" spans="1:1" x14ac:dyDescent="0.25">
      <c r="A4059" s="6"/>
    </row>
    <row r="4060" spans="1:1" x14ac:dyDescent="0.25">
      <c r="A4060" s="6"/>
    </row>
    <row r="4061" spans="1:1" x14ac:dyDescent="0.25">
      <c r="A4061" s="6"/>
    </row>
    <row r="4062" spans="1:1" x14ac:dyDescent="0.25">
      <c r="A4062" s="6"/>
    </row>
    <row r="4063" spans="1:1" x14ac:dyDescent="0.25">
      <c r="A4063" s="6"/>
    </row>
    <row r="4064" spans="1:1" x14ac:dyDescent="0.25">
      <c r="A4064" s="6"/>
    </row>
    <row r="4065" spans="1:1" x14ac:dyDescent="0.25">
      <c r="A4065" s="6"/>
    </row>
    <row r="4066" spans="1:1" x14ac:dyDescent="0.25">
      <c r="A4066" s="6"/>
    </row>
    <row r="4067" spans="1:1" x14ac:dyDescent="0.25">
      <c r="A4067" s="6"/>
    </row>
    <row r="4068" spans="1:1" x14ac:dyDescent="0.25">
      <c r="A4068" s="6"/>
    </row>
    <row r="4069" spans="1:1" x14ac:dyDescent="0.25">
      <c r="A4069" s="6"/>
    </row>
    <row r="4070" spans="1:1" x14ac:dyDescent="0.25">
      <c r="A4070" s="6"/>
    </row>
    <row r="4071" spans="1:1" x14ac:dyDescent="0.25">
      <c r="A4071" s="6"/>
    </row>
    <row r="4072" spans="1:1" x14ac:dyDescent="0.25">
      <c r="A4072" s="6"/>
    </row>
    <row r="4073" spans="1:1" x14ac:dyDescent="0.25">
      <c r="A4073" s="6"/>
    </row>
    <row r="4074" spans="1:1" x14ac:dyDescent="0.25">
      <c r="A4074" s="6"/>
    </row>
    <row r="4075" spans="1:1" x14ac:dyDescent="0.25">
      <c r="A4075" s="6"/>
    </row>
    <row r="4076" spans="1:1" x14ac:dyDescent="0.25">
      <c r="A4076" s="6"/>
    </row>
    <row r="4077" spans="1:1" x14ac:dyDescent="0.25">
      <c r="A4077" s="6"/>
    </row>
    <row r="4078" spans="1:1" x14ac:dyDescent="0.25">
      <c r="A4078" s="6"/>
    </row>
    <row r="4079" spans="1:1" x14ac:dyDescent="0.25">
      <c r="A4079" s="6"/>
    </row>
    <row r="4080" spans="1:1" x14ac:dyDescent="0.25">
      <c r="A4080" s="6"/>
    </row>
    <row r="4081" spans="1:1" x14ac:dyDescent="0.25">
      <c r="A4081" s="6"/>
    </row>
    <row r="4082" spans="1:1" x14ac:dyDescent="0.25">
      <c r="A4082" s="6"/>
    </row>
    <row r="4083" spans="1:1" x14ac:dyDescent="0.25">
      <c r="A4083" s="6"/>
    </row>
    <row r="4084" spans="1:1" x14ac:dyDescent="0.25">
      <c r="A4084" s="6"/>
    </row>
    <row r="4085" spans="1:1" x14ac:dyDescent="0.25">
      <c r="A4085" s="6"/>
    </row>
    <row r="4086" spans="1:1" x14ac:dyDescent="0.25">
      <c r="A4086" s="6"/>
    </row>
    <row r="4087" spans="1:1" x14ac:dyDescent="0.25">
      <c r="A4087" s="6"/>
    </row>
    <row r="4088" spans="1:1" x14ac:dyDescent="0.25">
      <c r="A4088" s="6"/>
    </row>
    <row r="4089" spans="1:1" x14ac:dyDescent="0.25">
      <c r="A4089" s="6"/>
    </row>
    <row r="4090" spans="1:1" x14ac:dyDescent="0.25">
      <c r="A4090" s="6"/>
    </row>
    <row r="4091" spans="1:1" x14ac:dyDescent="0.25">
      <c r="A4091" s="6"/>
    </row>
    <row r="4092" spans="1:1" x14ac:dyDescent="0.25">
      <c r="A4092" s="6"/>
    </row>
    <row r="4093" spans="1:1" x14ac:dyDescent="0.25">
      <c r="A4093" s="6"/>
    </row>
    <row r="4094" spans="1:1" x14ac:dyDescent="0.25">
      <c r="A4094" s="6"/>
    </row>
    <row r="4095" spans="1:1" x14ac:dyDescent="0.25">
      <c r="A4095" s="6"/>
    </row>
    <row r="4096" spans="1:1" x14ac:dyDescent="0.25">
      <c r="A4096" s="6"/>
    </row>
    <row r="4097" spans="1:1" x14ac:dyDescent="0.25">
      <c r="A4097" s="6"/>
    </row>
    <row r="4098" spans="1:1" x14ac:dyDescent="0.25">
      <c r="A4098" s="6"/>
    </row>
    <row r="4099" spans="1:1" x14ac:dyDescent="0.25">
      <c r="A4099" s="6"/>
    </row>
    <row r="4100" spans="1:1" x14ac:dyDescent="0.25">
      <c r="A4100" s="6"/>
    </row>
    <row r="4101" spans="1:1" x14ac:dyDescent="0.25">
      <c r="A4101" s="6"/>
    </row>
    <row r="4102" spans="1:1" x14ac:dyDescent="0.25">
      <c r="A4102" s="6"/>
    </row>
    <row r="4103" spans="1:1" x14ac:dyDescent="0.25">
      <c r="A4103" s="6"/>
    </row>
    <row r="4104" spans="1:1" x14ac:dyDescent="0.25">
      <c r="A4104" s="6"/>
    </row>
    <row r="4105" spans="1:1" x14ac:dyDescent="0.25">
      <c r="A4105" s="6"/>
    </row>
    <row r="4106" spans="1:1" x14ac:dyDescent="0.25">
      <c r="A4106" s="6"/>
    </row>
    <row r="4107" spans="1:1" x14ac:dyDescent="0.25">
      <c r="A4107" s="6"/>
    </row>
    <row r="4108" spans="1:1" x14ac:dyDescent="0.25">
      <c r="A4108" s="6"/>
    </row>
    <row r="4109" spans="1:1" x14ac:dyDescent="0.25">
      <c r="A4109" s="6"/>
    </row>
    <row r="4110" spans="1:1" x14ac:dyDescent="0.25">
      <c r="A4110" s="6"/>
    </row>
    <row r="4111" spans="1:1" x14ac:dyDescent="0.25">
      <c r="A4111" s="6"/>
    </row>
    <row r="4112" spans="1:1" x14ac:dyDescent="0.25">
      <c r="A4112" s="6"/>
    </row>
    <row r="4113" spans="1:1" x14ac:dyDescent="0.25">
      <c r="A4113" s="6"/>
    </row>
    <row r="4114" spans="1:1" x14ac:dyDescent="0.25">
      <c r="A4114" s="6"/>
    </row>
    <row r="4115" spans="1:1" x14ac:dyDescent="0.25">
      <c r="A4115" s="6"/>
    </row>
    <row r="4116" spans="1:1" x14ac:dyDescent="0.25">
      <c r="A4116" s="6"/>
    </row>
    <row r="4117" spans="1:1" x14ac:dyDescent="0.25">
      <c r="A4117" s="6"/>
    </row>
    <row r="4118" spans="1:1" x14ac:dyDescent="0.25">
      <c r="A4118" s="6"/>
    </row>
    <row r="4119" spans="1:1" x14ac:dyDescent="0.25">
      <c r="A4119" s="6"/>
    </row>
    <row r="4120" spans="1:1" x14ac:dyDescent="0.25">
      <c r="A4120" s="6"/>
    </row>
    <row r="4121" spans="1:1" x14ac:dyDescent="0.25">
      <c r="A4121" s="6"/>
    </row>
    <row r="4122" spans="1:1" x14ac:dyDescent="0.25">
      <c r="A4122" s="6"/>
    </row>
    <row r="4123" spans="1:1" x14ac:dyDescent="0.25">
      <c r="A4123" s="6"/>
    </row>
    <row r="4124" spans="1:1" x14ac:dyDescent="0.25">
      <c r="A4124" s="6"/>
    </row>
    <row r="4125" spans="1:1" x14ac:dyDescent="0.25">
      <c r="A4125" s="6"/>
    </row>
    <row r="4126" spans="1:1" x14ac:dyDescent="0.25">
      <c r="A4126" s="6"/>
    </row>
    <row r="4127" spans="1:1" x14ac:dyDescent="0.25">
      <c r="A4127" s="6"/>
    </row>
    <row r="4128" spans="1:1" x14ac:dyDescent="0.25">
      <c r="A4128" s="6"/>
    </row>
    <row r="4129" spans="1:1" x14ac:dyDescent="0.25">
      <c r="A4129" s="6"/>
    </row>
    <row r="4130" spans="1:1" x14ac:dyDescent="0.25">
      <c r="A4130" s="6"/>
    </row>
    <row r="4131" spans="1:1" x14ac:dyDescent="0.25">
      <c r="A4131" s="6"/>
    </row>
    <row r="4132" spans="1:1" x14ac:dyDescent="0.25">
      <c r="A4132" s="6"/>
    </row>
    <row r="4133" spans="1:1" x14ac:dyDescent="0.25">
      <c r="A4133" s="6"/>
    </row>
    <row r="4134" spans="1:1" x14ac:dyDescent="0.25">
      <c r="A4134" s="6"/>
    </row>
    <row r="4135" spans="1:1" x14ac:dyDescent="0.25">
      <c r="A4135" s="6"/>
    </row>
    <row r="4136" spans="1:1" x14ac:dyDescent="0.25">
      <c r="A4136" s="6"/>
    </row>
    <row r="4137" spans="1:1" x14ac:dyDescent="0.25">
      <c r="A4137" s="6"/>
    </row>
    <row r="4138" spans="1:1" x14ac:dyDescent="0.25">
      <c r="A4138" s="6"/>
    </row>
    <row r="4139" spans="1:1" x14ac:dyDescent="0.25">
      <c r="A4139" s="6"/>
    </row>
    <row r="4140" spans="1:1" x14ac:dyDescent="0.25">
      <c r="A4140" s="6"/>
    </row>
    <row r="4141" spans="1:1" x14ac:dyDescent="0.25">
      <c r="A4141" s="6"/>
    </row>
    <row r="4142" spans="1:1" x14ac:dyDescent="0.25">
      <c r="A4142" s="6"/>
    </row>
    <row r="4143" spans="1:1" x14ac:dyDescent="0.25">
      <c r="A4143" s="6"/>
    </row>
    <row r="4144" spans="1:1" x14ac:dyDescent="0.25">
      <c r="A4144" s="6"/>
    </row>
    <row r="4145" spans="1:1" x14ac:dyDescent="0.25">
      <c r="A4145" s="6"/>
    </row>
    <row r="4146" spans="1:1" x14ac:dyDescent="0.25">
      <c r="A4146" s="6"/>
    </row>
    <row r="4147" spans="1:1" x14ac:dyDescent="0.25">
      <c r="A4147" s="6"/>
    </row>
    <row r="4148" spans="1:1" x14ac:dyDescent="0.25">
      <c r="A4148" s="6"/>
    </row>
    <row r="4149" spans="1:1" x14ac:dyDescent="0.25">
      <c r="A4149" s="6"/>
    </row>
    <row r="4150" spans="1:1" x14ac:dyDescent="0.25">
      <c r="A4150" s="6"/>
    </row>
    <row r="4151" spans="1:1" x14ac:dyDescent="0.25">
      <c r="A4151" s="6"/>
    </row>
    <row r="4152" spans="1:1" x14ac:dyDescent="0.25">
      <c r="A4152" s="6"/>
    </row>
    <row r="4153" spans="1:1" x14ac:dyDescent="0.25">
      <c r="A4153" s="6"/>
    </row>
    <row r="4154" spans="1:1" x14ac:dyDescent="0.25">
      <c r="A4154" s="6"/>
    </row>
    <row r="4155" spans="1:1" x14ac:dyDescent="0.25">
      <c r="A4155" s="6"/>
    </row>
    <row r="4156" spans="1:1" x14ac:dyDescent="0.25">
      <c r="A4156" s="6"/>
    </row>
    <row r="4157" spans="1:1" x14ac:dyDescent="0.25">
      <c r="A4157" s="6"/>
    </row>
    <row r="4158" spans="1:1" x14ac:dyDescent="0.25">
      <c r="A4158" s="6"/>
    </row>
    <row r="4159" spans="1:1" x14ac:dyDescent="0.25">
      <c r="A4159" s="6"/>
    </row>
    <row r="4160" spans="1:1" x14ac:dyDescent="0.25">
      <c r="A4160" s="6"/>
    </row>
    <row r="4161" spans="1:1" x14ac:dyDescent="0.25">
      <c r="A4161" s="6"/>
    </row>
    <row r="4162" spans="1:1" x14ac:dyDescent="0.25">
      <c r="A4162" s="6"/>
    </row>
    <row r="4163" spans="1:1" x14ac:dyDescent="0.25">
      <c r="A4163" s="6"/>
    </row>
    <row r="4164" spans="1:1" x14ac:dyDescent="0.25">
      <c r="A4164" s="6"/>
    </row>
    <row r="4165" spans="1:1" x14ac:dyDescent="0.25">
      <c r="A4165" s="6"/>
    </row>
    <row r="4166" spans="1:1" x14ac:dyDescent="0.25">
      <c r="A4166" s="6"/>
    </row>
    <row r="4167" spans="1:1" x14ac:dyDescent="0.25">
      <c r="A4167" s="6"/>
    </row>
    <row r="4168" spans="1:1" x14ac:dyDescent="0.25">
      <c r="A4168" s="6"/>
    </row>
    <row r="4169" spans="1:1" x14ac:dyDescent="0.25">
      <c r="A4169" s="6"/>
    </row>
    <row r="4170" spans="1:1" x14ac:dyDescent="0.25">
      <c r="A4170" s="6"/>
    </row>
    <row r="4171" spans="1:1" x14ac:dyDescent="0.25">
      <c r="A4171" s="6"/>
    </row>
    <row r="4172" spans="1:1" x14ac:dyDescent="0.25">
      <c r="A4172" s="6"/>
    </row>
    <row r="4173" spans="1:1" x14ac:dyDescent="0.25">
      <c r="A4173" s="6"/>
    </row>
    <row r="4174" spans="1:1" x14ac:dyDescent="0.25">
      <c r="A4174" s="6"/>
    </row>
    <row r="4175" spans="1:1" x14ac:dyDescent="0.25">
      <c r="A4175" s="6"/>
    </row>
    <row r="4176" spans="1:1" x14ac:dyDescent="0.25">
      <c r="A4176" s="6"/>
    </row>
    <row r="4177" spans="1:1" x14ac:dyDescent="0.25">
      <c r="A4177" s="6"/>
    </row>
    <row r="4178" spans="1:1" x14ac:dyDescent="0.25">
      <c r="A4178" s="6"/>
    </row>
    <row r="4179" spans="1:1" x14ac:dyDescent="0.25">
      <c r="A4179" s="6"/>
    </row>
    <row r="4180" spans="1:1" x14ac:dyDescent="0.25">
      <c r="A4180" s="6"/>
    </row>
    <row r="4181" spans="1:1" x14ac:dyDescent="0.25">
      <c r="A4181" s="6"/>
    </row>
    <row r="4182" spans="1:1" x14ac:dyDescent="0.25">
      <c r="A4182" s="6"/>
    </row>
    <row r="4183" spans="1:1" x14ac:dyDescent="0.25">
      <c r="A4183" s="6"/>
    </row>
    <row r="4184" spans="1:1" x14ac:dyDescent="0.25">
      <c r="A4184" s="6"/>
    </row>
    <row r="4185" spans="1:1" x14ac:dyDescent="0.25">
      <c r="A4185" s="6"/>
    </row>
    <row r="4186" spans="1:1" x14ac:dyDescent="0.25">
      <c r="A4186" s="6"/>
    </row>
    <row r="4187" spans="1:1" x14ac:dyDescent="0.25">
      <c r="A4187" s="6"/>
    </row>
    <row r="4188" spans="1:1" x14ac:dyDescent="0.25">
      <c r="A4188" s="6"/>
    </row>
    <row r="4189" spans="1:1" x14ac:dyDescent="0.25">
      <c r="A4189" s="6"/>
    </row>
    <row r="4190" spans="1:1" x14ac:dyDescent="0.25">
      <c r="A4190" s="6"/>
    </row>
    <row r="4191" spans="1:1" x14ac:dyDescent="0.25">
      <c r="A4191" s="6"/>
    </row>
    <row r="4192" spans="1:1" x14ac:dyDescent="0.25">
      <c r="A4192" s="6"/>
    </row>
    <row r="4193" spans="1:1" x14ac:dyDescent="0.25">
      <c r="A4193" s="6"/>
    </row>
    <row r="4194" spans="1:1" x14ac:dyDescent="0.25">
      <c r="A4194" s="6"/>
    </row>
    <row r="4195" spans="1:1" x14ac:dyDescent="0.25">
      <c r="A4195" s="6"/>
    </row>
    <row r="4196" spans="1:1" x14ac:dyDescent="0.25">
      <c r="A4196" s="6"/>
    </row>
    <row r="4197" spans="1:1" x14ac:dyDescent="0.25">
      <c r="A4197" s="6"/>
    </row>
    <row r="4198" spans="1:1" x14ac:dyDescent="0.25">
      <c r="A4198" s="6"/>
    </row>
    <row r="4199" spans="1:1" x14ac:dyDescent="0.25">
      <c r="A4199" s="6"/>
    </row>
    <row r="4200" spans="1:1" x14ac:dyDescent="0.25">
      <c r="A4200" s="6"/>
    </row>
    <row r="4201" spans="1:1" x14ac:dyDescent="0.25">
      <c r="A4201" s="6"/>
    </row>
    <row r="4202" spans="1:1" x14ac:dyDescent="0.25">
      <c r="A4202" s="6"/>
    </row>
    <row r="4203" spans="1:1" x14ac:dyDescent="0.25">
      <c r="A4203" s="6"/>
    </row>
    <row r="4204" spans="1:1" x14ac:dyDescent="0.25">
      <c r="A4204" s="6"/>
    </row>
    <row r="4205" spans="1:1" x14ac:dyDescent="0.25">
      <c r="A4205" s="6"/>
    </row>
    <row r="4206" spans="1:1" x14ac:dyDescent="0.25">
      <c r="A4206" s="6"/>
    </row>
    <row r="4207" spans="1:1" x14ac:dyDescent="0.25">
      <c r="A4207" s="6"/>
    </row>
    <row r="4208" spans="1:1" x14ac:dyDescent="0.25">
      <c r="A4208" s="6"/>
    </row>
    <row r="4209" spans="1:1" x14ac:dyDescent="0.25">
      <c r="A4209" s="6"/>
    </row>
    <row r="4210" spans="1:1" x14ac:dyDescent="0.25">
      <c r="A4210" s="6"/>
    </row>
    <row r="4211" spans="1:1" x14ac:dyDescent="0.25">
      <c r="A4211" s="6"/>
    </row>
    <row r="4212" spans="1:1" x14ac:dyDescent="0.25">
      <c r="A4212" s="6"/>
    </row>
    <row r="4213" spans="1:1" x14ac:dyDescent="0.25">
      <c r="A4213" s="6"/>
    </row>
    <row r="4214" spans="1:1" x14ac:dyDescent="0.25">
      <c r="A4214" s="6"/>
    </row>
    <row r="4215" spans="1:1" x14ac:dyDescent="0.25">
      <c r="A4215" s="6"/>
    </row>
    <row r="4216" spans="1:1" x14ac:dyDescent="0.25">
      <c r="A4216" s="6"/>
    </row>
    <row r="4217" spans="1:1" x14ac:dyDescent="0.25">
      <c r="A4217" s="6"/>
    </row>
    <row r="4218" spans="1:1" x14ac:dyDescent="0.25">
      <c r="A4218" s="6"/>
    </row>
    <row r="4219" spans="1:1" x14ac:dyDescent="0.25">
      <c r="A4219" s="6"/>
    </row>
    <row r="4220" spans="1:1" x14ac:dyDescent="0.25">
      <c r="A4220" s="6"/>
    </row>
    <row r="4221" spans="1:1" x14ac:dyDescent="0.25">
      <c r="A4221" s="6"/>
    </row>
    <row r="4222" spans="1:1" x14ac:dyDescent="0.25">
      <c r="A4222" s="6"/>
    </row>
    <row r="4223" spans="1:1" x14ac:dyDescent="0.25">
      <c r="A4223" s="6"/>
    </row>
    <row r="4224" spans="1:1" x14ac:dyDescent="0.25">
      <c r="A4224" s="6"/>
    </row>
    <row r="4225" spans="1:1" x14ac:dyDescent="0.25">
      <c r="A4225" s="6"/>
    </row>
    <row r="4226" spans="1:1" x14ac:dyDescent="0.25">
      <c r="A4226" s="6"/>
    </row>
    <row r="4227" spans="1:1" x14ac:dyDescent="0.25">
      <c r="A4227" s="6"/>
    </row>
    <row r="4228" spans="1:1" x14ac:dyDescent="0.25">
      <c r="A4228" s="6"/>
    </row>
    <row r="4229" spans="1:1" x14ac:dyDescent="0.25">
      <c r="A4229" s="6"/>
    </row>
    <row r="4230" spans="1:1" x14ac:dyDescent="0.25">
      <c r="A4230" s="6"/>
    </row>
    <row r="4231" spans="1:1" x14ac:dyDescent="0.25">
      <c r="A4231" s="6"/>
    </row>
    <row r="4232" spans="1:1" x14ac:dyDescent="0.25">
      <c r="A4232" s="6"/>
    </row>
    <row r="4233" spans="1:1" x14ac:dyDescent="0.25">
      <c r="A4233" s="6"/>
    </row>
    <row r="4234" spans="1:1" x14ac:dyDescent="0.25">
      <c r="A4234" s="6"/>
    </row>
    <row r="4235" spans="1:1" x14ac:dyDescent="0.25">
      <c r="A4235" s="6"/>
    </row>
    <row r="4236" spans="1:1" x14ac:dyDescent="0.25">
      <c r="A4236" s="6"/>
    </row>
    <row r="4237" spans="1:1" x14ac:dyDescent="0.25">
      <c r="A4237" s="6"/>
    </row>
    <row r="4238" spans="1:1" x14ac:dyDescent="0.25">
      <c r="A4238" s="6"/>
    </row>
    <row r="4239" spans="1:1" x14ac:dyDescent="0.25">
      <c r="A4239" s="6"/>
    </row>
    <row r="4240" spans="1:1" x14ac:dyDescent="0.25">
      <c r="A4240" s="6"/>
    </row>
    <row r="4241" spans="1:1" x14ac:dyDescent="0.25">
      <c r="A4241" s="6"/>
    </row>
    <row r="4242" spans="1:1" x14ac:dyDescent="0.25">
      <c r="A4242" s="6"/>
    </row>
    <row r="4243" spans="1:1" x14ac:dyDescent="0.25">
      <c r="A4243" s="6"/>
    </row>
    <row r="4244" spans="1:1" x14ac:dyDescent="0.25">
      <c r="A4244" s="6"/>
    </row>
    <row r="4245" spans="1:1" x14ac:dyDescent="0.25">
      <c r="A4245" s="6"/>
    </row>
    <row r="4246" spans="1:1" x14ac:dyDescent="0.25">
      <c r="A4246" s="6"/>
    </row>
    <row r="4247" spans="1:1" x14ac:dyDescent="0.25">
      <c r="A4247" s="6"/>
    </row>
    <row r="4248" spans="1:1" x14ac:dyDescent="0.25">
      <c r="A4248" s="6"/>
    </row>
    <row r="4249" spans="1:1" x14ac:dyDescent="0.25">
      <c r="A4249" s="6"/>
    </row>
    <row r="4250" spans="1:1" x14ac:dyDescent="0.25">
      <c r="A4250" s="6"/>
    </row>
    <row r="4251" spans="1:1" x14ac:dyDescent="0.25">
      <c r="A4251" s="6"/>
    </row>
    <row r="4252" spans="1:1" x14ac:dyDescent="0.25">
      <c r="A4252" s="6"/>
    </row>
    <row r="4253" spans="1:1" x14ac:dyDescent="0.25">
      <c r="A4253" s="6"/>
    </row>
    <row r="4254" spans="1:1" x14ac:dyDescent="0.25">
      <c r="A4254" s="6"/>
    </row>
    <row r="4255" spans="1:1" x14ac:dyDescent="0.25">
      <c r="A4255" s="6"/>
    </row>
    <row r="4256" spans="1:1" x14ac:dyDescent="0.25">
      <c r="A4256" s="6"/>
    </row>
    <row r="4257" spans="1:1" x14ac:dyDescent="0.25">
      <c r="A4257" s="6"/>
    </row>
    <row r="4258" spans="1:1" x14ac:dyDescent="0.25">
      <c r="A4258" s="6"/>
    </row>
    <row r="4259" spans="1:1" x14ac:dyDescent="0.25">
      <c r="A4259" s="6"/>
    </row>
    <row r="4260" spans="1:1" x14ac:dyDescent="0.25">
      <c r="A4260" s="6"/>
    </row>
    <row r="4261" spans="1:1" x14ac:dyDescent="0.25">
      <c r="A4261" s="6"/>
    </row>
    <row r="4262" spans="1:1" x14ac:dyDescent="0.25">
      <c r="A4262" s="6"/>
    </row>
    <row r="4263" spans="1:1" x14ac:dyDescent="0.25">
      <c r="A4263" s="6"/>
    </row>
    <row r="4264" spans="1:1" x14ac:dyDescent="0.25">
      <c r="A4264" s="6"/>
    </row>
    <row r="4265" spans="1:1" x14ac:dyDescent="0.25">
      <c r="A4265" s="6"/>
    </row>
    <row r="4266" spans="1:1" x14ac:dyDescent="0.25">
      <c r="A4266" s="6"/>
    </row>
    <row r="4267" spans="1:1" x14ac:dyDescent="0.25">
      <c r="A4267" s="6"/>
    </row>
    <row r="4268" spans="1:1" x14ac:dyDescent="0.25">
      <c r="A4268" s="6"/>
    </row>
    <row r="4269" spans="1:1" x14ac:dyDescent="0.25">
      <c r="A4269" s="6"/>
    </row>
    <row r="4270" spans="1:1" x14ac:dyDescent="0.25">
      <c r="A4270" s="6"/>
    </row>
    <row r="4271" spans="1:1" x14ac:dyDescent="0.25">
      <c r="A4271" s="6"/>
    </row>
    <row r="4272" spans="1:1" x14ac:dyDescent="0.25">
      <c r="A4272" s="6"/>
    </row>
    <row r="4273" spans="1:1" x14ac:dyDescent="0.25">
      <c r="A4273" s="6"/>
    </row>
    <row r="4274" spans="1:1" x14ac:dyDescent="0.25">
      <c r="A4274" s="6"/>
    </row>
    <row r="4275" spans="1:1" x14ac:dyDescent="0.25">
      <c r="A4275" s="6"/>
    </row>
    <row r="4276" spans="1:1" x14ac:dyDescent="0.25">
      <c r="A4276" s="6"/>
    </row>
    <row r="4277" spans="1:1" x14ac:dyDescent="0.25">
      <c r="A4277" s="6"/>
    </row>
    <row r="4278" spans="1:1" x14ac:dyDescent="0.25">
      <c r="A4278" s="6"/>
    </row>
    <row r="4279" spans="1:1" x14ac:dyDescent="0.25">
      <c r="A4279" s="6"/>
    </row>
    <row r="4280" spans="1:1" x14ac:dyDescent="0.25">
      <c r="A4280" s="6"/>
    </row>
    <row r="4281" spans="1:1" x14ac:dyDescent="0.25">
      <c r="A4281" s="6"/>
    </row>
    <row r="4282" spans="1:1" x14ac:dyDescent="0.25">
      <c r="A4282" s="6"/>
    </row>
    <row r="4283" spans="1:1" x14ac:dyDescent="0.25">
      <c r="A4283" s="6"/>
    </row>
    <row r="4284" spans="1:1" x14ac:dyDescent="0.25">
      <c r="A4284" s="6"/>
    </row>
    <row r="4285" spans="1:1" x14ac:dyDescent="0.25">
      <c r="A4285" s="6"/>
    </row>
    <row r="4286" spans="1:1" x14ac:dyDescent="0.25">
      <c r="A4286" s="6"/>
    </row>
    <row r="4287" spans="1:1" x14ac:dyDescent="0.25">
      <c r="A4287" s="6"/>
    </row>
    <row r="4288" spans="1:1" x14ac:dyDescent="0.25">
      <c r="A4288" s="6"/>
    </row>
    <row r="4289" spans="1:1" x14ac:dyDescent="0.25">
      <c r="A4289" s="6"/>
    </row>
    <row r="4290" spans="1:1" x14ac:dyDescent="0.25">
      <c r="A4290" s="6"/>
    </row>
    <row r="4291" spans="1:1" x14ac:dyDescent="0.25">
      <c r="A4291" s="6"/>
    </row>
    <row r="4292" spans="1:1" x14ac:dyDescent="0.25">
      <c r="A4292" s="6"/>
    </row>
    <row r="4293" spans="1:1" x14ac:dyDescent="0.25">
      <c r="A4293" s="6"/>
    </row>
    <row r="4294" spans="1:1" x14ac:dyDescent="0.25">
      <c r="A4294" s="6"/>
    </row>
    <row r="4295" spans="1:1" x14ac:dyDescent="0.25">
      <c r="A4295" s="6"/>
    </row>
    <row r="4296" spans="1:1" x14ac:dyDescent="0.25">
      <c r="A4296" s="6"/>
    </row>
    <row r="4297" spans="1:1" x14ac:dyDescent="0.25">
      <c r="A4297" s="6"/>
    </row>
    <row r="4298" spans="1:1" x14ac:dyDescent="0.25">
      <c r="A4298" s="6"/>
    </row>
    <row r="4299" spans="1:1" x14ac:dyDescent="0.25">
      <c r="A4299" s="6"/>
    </row>
    <row r="4300" spans="1:1" x14ac:dyDescent="0.25">
      <c r="A4300" s="6"/>
    </row>
    <row r="4301" spans="1:1" x14ac:dyDescent="0.25">
      <c r="A4301" s="6"/>
    </row>
    <row r="4302" spans="1:1" x14ac:dyDescent="0.25">
      <c r="A4302" s="6"/>
    </row>
    <row r="4303" spans="1:1" x14ac:dyDescent="0.25">
      <c r="A4303" s="6"/>
    </row>
    <row r="4304" spans="1:1" x14ac:dyDescent="0.25">
      <c r="A4304" s="6"/>
    </row>
    <row r="4305" spans="1:1" x14ac:dyDescent="0.25">
      <c r="A4305" s="6"/>
    </row>
    <row r="4306" spans="1:1" x14ac:dyDescent="0.25">
      <c r="A4306" s="6"/>
    </row>
    <row r="4307" spans="1:1" x14ac:dyDescent="0.25">
      <c r="A4307" s="6"/>
    </row>
    <row r="4308" spans="1:1" x14ac:dyDescent="0.25">
      <c r="A4308" s="6"/>
    </row>
    <row r="4309" spans="1:1" x14ac:dyDescent="0.25">
      <c r="A4309" s="6"/>
    </row>
    <row r="4310" spans="1:1" x14ac:dyDescent="0.25">
      <c r="A4310" s="6"/>
    </row>
    <row r="4311" spans="1:1" x14ac:dyDescent="0.25">
      <c r="A4311" s="6"/>
    </row>
    <row r="4312" spans="1:1" x14ac:dyDescent="0.25">
      <c r="A4312" s="6"/>
    </row>
    <row r="4313" spans="1:1" x14ac:dyDescent="0.25">
      <c r="A4313" s="6"/>
    </row>
    <row r="4314" spans="1:1" x14ac:dyDescent="0.25">
      <c r="A4314" s="6"/>
    </row>
    <row r="4315" spans="1:1" x14ac:dyDescent="0.25">
      <c r="A4315" s="6"/>
    </row>
    <row r="4316" spans="1:1" x14ac:dyDescent="0.25">
      <c r="A4316" s="6"/>
    </row>
    <row r="4317" spans="1:1" x14ac:dyDescent="0.25">
      <c r="A4317" s="6"/>
    </row>
    <row r="4318" spans="1:1" x14ac:dyDescent="0.25">
      <c r="A4318" s="6"/>
    </row>
    <row r="4319" spans="1:1" x14ac:dyDescent="0.25">
      <c r="A4319" s="6"/>
    </row>
    <row r="4320" spans="1:1" x14ac:dyDescent="0.25">
      <c r="A4320" s="6"/>
    </row>
    <row r="4321" spans="1:1" x14ac:dyDescent="0.25">
      <c r="A4321" s="6"/>
    </row>
    <row r="4322" spans="1:1" x14ac:dyDescent="0.25">
      <c r="A4322" s="6"/>
    </row>
    <row r="4323" spans="1:1" x14ac:dyDescent="0.25">
      <c r="A4323" s="6"/>
    </row>
    <row r="4324" spans="1:1" x14ac:dyDescent="0.25">
      <c r="A4324" s="6"/>
    </row>
    <row r="4325" spans="1:1" x14ac:dyDescent="0.25">
      <c r="A4325" s="6"/>
    </row>
    <row r="4326" spans="1:1" x14ac:dyDescent="0.25">
      <c r="A4326" s="6"/>
    </row>
    <row r="4327" spans="1:1" x14ac:dyDescent="0.25">
      <c r="A4327" s="6"/>
    </row>
    <row r="4328" spans="1:1" x14ac:dyDescent="0.25">
      <c r="A4328" s="6"/>
    </row>
    <row r="4329" spans="1:1" x14ac:dyDescent="0.25">
      <c r="A4329" s="6"/>
    </row>
    <row r="4330" spans="1:1" x14ac:dyDescent="0.25">
      <c r="A4330" s="6"/>
    </row>
    <row r="4331" spans="1:1" x14ac:dyDescent="0.25">
      <c r="A4331" s="6"/>
    </row>
    <row r="4332" spans="1:1" x14ac:dyDescent="0.25">
      <c r="A4332" s="6"/>
    </row>
    <row r="4333" spans="1:1" x14ac:dyDescent="0.25">
      <c r="A4333" s="6"/>
    </row>
    <row r="4334" spans="1:1" x14ac:dyDescent="0.25">
      <c r="A4334" s="6"/>
    </row>
    <row r="4335" spans="1:1" x14ac:dyDescent="0.25">
      <c r="A4335" s="6"/>
    </row>
    <row r="4336" spans="1:1" x14ac:dyDescent="0.25">
      <c r="A4336" s="6"/>
    </row>
    <row r="4337" spans="1:1" x14ac:dyDescent="0.25">
      <c r="A4337" s="6"/>
    </row>
    <row r="4338" spans="1:1" x14ac:dyDescent="0.25">
      <c r="A4338" s="6"/>
    </row>
    <row r="4339" spans="1:1" x14ac:dyDescent="0.25">
      <c r="A4339" s="6"/>
    </row>
    <row r="4340" spans="1:1" x14ac:dyDescent="0.25">
      <c r="A4340" s="6"/>
    </row>
    <row r="4341" spans="1:1" x14ac:dyDescent="0.25">
      <c r="A4341" s="6"/>
    </row>
    <row r="4342" spans="1:1" x14ac:dyDescent="0.25">
      <c r="A4342" s="6"/>
    </row>
    <row r="4343" spans="1:1" x14ac:dyDescent="0.25">
      <c r="A4343" s="6"/>
    </row>
    <row r="4344" spans="1:1" x14ac:dyDescent="0.25">
      <c r="A4344" s="6"/>
    </row>
    <row r="4345" spans="1:1" x14ac:dyDescent="0.25">
      <c r="A4345" s="6"/>
    </row>
    <row r="4346" spans="1:1" x14ac:dyDescent="0.25">
      <c r="A4346" s="6"/>
    </row>
    <row r="4347" spans="1:1" x14ac:dyDescent="0.25">
      <c r="A4347" s="6"/>
    </row>
    <row r="4348" spans="1:1" x14ac:dyDescent="0.25">
      <c r="A4348" s="6"/>
    </row>
    <row r="4349" spans="1:1" x14ac:dyDescent="0.25">
      <c r="A4349" s="6"/>
    </row>
    <row r="4350" spans="1:1" x14ac:dyDescent="0.25">
      <c r="A4350" s="6"/>
    </row>
    <row r="4351" spans="1:1" x14ac:dyDescent="0.25">
      <c r="A4351" s="6"/>
    </row>
    <row r="4352" spans="1:1" x14ac:dyDescent="0.25">
      <c r="A4352" s="6"/>
    </row>
    <row r="4353" spans="1:1" x14ac:dyDescent="0.25">
      <c r="A4353" s="6"/>
    </row>
    <row r="4354" spans="1:1" x14ac:dyDescent="0.25">
      <c r="A4354" s="6"/>
    </row>
    <row r="4355" spans="1:1" x14ac:dyDescent="0.25">
      <c r="A4355" s="6"/>
    </row>
    <row r="4356" spans="1:1" x14ac:dyDescent="0.25">
      <c r="A4356" s="6"/>
    </row>
    <row r="4357" spans="1:1" x14ac:dyDescent="0.25">
      <c r="A4357" s="6"/>
    </row>
    <row r="4358" spans="1:1" x14ac:dyDescent="0.25">
      <c r="A4358" s="6"/>
    </row>
    <row r="4359" spans="1:1" x14ac:dyDescent="0.25">
      <c r="A4359" s="6"/>
    </row>
    <row r="4360" spans="1:1" x14ac:dyDescent="0.25">
      <c r="A4360" s="6"/>
    </row>
    <row r="4361" spans="1:1" x14ac:dyDescent="0.25">
      <c r="A4361" s="6"/>
    </row>
    <row r="4362" spans="1:1" x14ac:dyDescent="0.25">
      <c r="A4362" s="6"/>
    </row>
    <row r="4363" spans="1:1" x14ac:dyDescent="0.25">
      <c r="A4363" s="6"/>
    </row>
    <row r="4364" spans="1:1" x14ac:dyDescent="0.25">
      <c r="A4364" s="6"/>
    </row>
    <row r="4365" spans="1:1" x14ac:dyDescent="0.25">
      <c r="A4365" s="6"/>
    </row>
    <row r="4366" spans="1:1" x14ac:dyDescent="0.25">
      <c r="A4366" s="6"/>
    </row>
    <row r="4367" spans="1:1" x14ac:dyDescent="0.25">
      <c r="A4367" s="6"/>
    </row>
    <row r="4368" spans="1:1" x14ac:dyDescent="0.25">
      <c r="A4368" s="6"/>
    </row>
    <row r="4369" spans="1:1" x14ac:dyDescent="0.25">
      <c r="A4369" s="6"/>
    </row>
    <row r="4370" spans="1:1" x14ac:dyDescent="0.25">
      <c r="A4370" s="6"/>
    </row>
    <row r="4371" spans="1:1" x14ac:dyDescent="0.25">
      <c r="A4371" s="6"/>
    </row>
    <row r="4372" spans="1:1" x14ac:dyDescent="0.25">
      <c r="A4372" s="6"/>
    </row>
    <row r="4373" spans="1:1" x14ac:dyDescent="0.25">
      <c r="A4373" s="6"/>
    </row>
    <row r="4374" spans="1:1" x14ac:dyDescent="0.25">
      <c r="A4374" s="6"/>
    </row>
    <row r="4375" spans="1:1" x14ac:dyDescent="0.25">
      <c r="A4375" s="6"/>
    </row>
    <row r="4376" spans="1:1" x14ac:dyDescent="0.25">
      <c r="A4376" s="6"/>
    </row>
    <row r="4377" spans="1:1" x14ac:dyDescent="0.25">
      <c r="A4377" s="6"/>
    </row>
    <row r="4378" spans="1:1" x14ac:dyDescent="0.25">
      <c r="A4378" s="6"/>
    </row>
    <row r="4379" spans="1:1" x14ac:dyDescent="0.25">
      <c r="A4379" s="6"/>
    </row>
    <row r="4380" spans="1:1" x14ac:dyDescent="0.25">
      <c r="A4380" s="6"/>
    </row>
    <row r="4381" spans="1:1" x14ac:dyDescent="0.25">
      <c r="A4381" s="6"/>
    </row>
    <row r="4382" spans="1:1" x14ac:dyDescent="0.25">
      <c r="A4382" s="6"/>
    </row>
    <row r="4383" spans="1:1" x14ac:dyDescent="0.25">
      <c r="A4383" s="6"/>
    </row>
    <row r="4384" spans="1:1" x14ac:dyDescent="0.25">
      <c r="A4384" s="6"/>
    </row>
    <row r="4385" spans="1:1" x14ac:dyDescent="0.25">
      <c r="A4385" s="6"/>
    </row>
    <row r="4386" spans="1:1" x14ac:dyDescent="0.25">
      <c r="A4386" s="6"/>
    </row>
    <row r="4387" spans="1:1" x14ac:dyDescent="0.25">
      <c r="A4387" s="6"/>
    </row>
    <row r="4388" spans="1:1" x14ac:dyDescent="0.25">
      <c r="A4388" s="6"/>
    </row>
    <row r="4389" spans="1:1" x14ac:dyDescent="0.25">
      <c r="A4389" s="6"/>
    </row>
    <row r="4390" spans="1:1" x14ac:dyDescent="0.25">
      <c r="A4390" s="6"/>
    </row>
    <row r="4391" spans="1:1" x14ac:dyDescent="0.25">
      <c r="A4391" s="6"/>
    </row>
    <row r="4392" spans="1:1" x14ac:dyDescent="0.25">
      <c r="A4392" s="6"/>
    </row>
    <row r="4393" spans="1:1" x14ac:dyDescent="0.25">
      <c r="A4393" s="6"/>
    </row>
    <row r="4394" spans="1:1" x14ac:dyDescent="0.25">
      <c r="A4394" s="6"/>
    </row>
    <row r="4395" spans="1:1" x14ac:dyDescent="0.25">
      <c r="A4395" s="6"/>
    </row>
    <row r="4396" spans="1:1" x14ac:dyDescent="0.25">
      <c r="A4396" s="6"/>
    </row>
    <row r="4397" spans="1:1" x14ac:dyDescent="0.25">
      <c r="A4397" s="6"/>
    </row>
    <row r="4398" spans="1:1" x14ac:dyDescent="0.25">
      <c r="A4398" s="6"/>
    </row>
    <row r="4399" spans="1:1" x14ac:dyDescent="0.25">
      <c r="A4399" s="6"/>
    </row>
    <row r="4400" spans="1:1" x14ac:dyDescent="0.25">
      <c r="A4400" s="6"/>
    </row>
    <row r="4401" spans="1:1" x14ac:dyDescent="0.25">
      <c r="A4401" s="6"/>
    </row>
    <row r="4402" spans="1:1" x14ac:dyDescent="0.25">
      <c r="A4402" s="6"/>
    </row>
    <row r="4403" spans="1:1" x14ac:dyDescent="0.25">
      <c r="A4403" s="6"/>
    </row>
    <row r="4404" spans="1:1" x14ac:dyDescent="0.25">
      <c r="A4404" s="6"/>
    </row>
    <row r="4405" spans="1:1" x14ac:dyDescent="0.25">
      <c r="A4405" s="6"/>
    </row>
    <row r="4406" spans="1:1" x14ac:dyDescent="0.25">
      <c r="A4406" s="6"/>
    </row>
    <row r="4407" spans="1:1" x14ac:dyDescent="0.25">
      <c r="A4407" s="6"/>
    </row>
    <row r="4408" spans="1:1" x14ac:dyDescent="0.25">
      <c r="A4408" s="6"/>
    </row>
    <row r="4409" spans="1:1" x14ac:dyDescent="0.25">
      <c r="A4409" s="6"/>
    </row>
    <row r="4410" spans="1:1" x14ac:dyDescent="0.25">
      <c r="A4410" s="6"/>
    </row>
    <row r="4411" spans="1:1" x14ac:dyDescent="0.25">
      <c r="A4411" s="6"/>
    </row>
    <row r="4412" spans="1:1" x14ac:dyDescent="0.25">
      <c r="A4412" s="6"/>
    </row>
    <row r="4413" spans="1:1" x14ac:dyDescent="0.25">
      <c r="A4413" s="6"/>
    </row>
    <row r="4414" spans="1:1" x14ac:dyDescent="0.25">
      <c r="A4414" s="6"/>
    </row>
    <row r="4415" spans="1:1" x14ac:dyDescent="0.25">
      <c r="A4415" s="6"/>
    </row>
    <row r="4416" spans="1:1" x14ac:dyDescent="0.25">
      <c r="A4416" s="6"/>
    </row>
    <row r="4417" spans="1:1" x14ac:dyDescent="0.25">
      <c r="A4417" s="6"/>
    </row>
    <row r="4418" spans="1:1" x14ac:dyDescent="0.25">
      <c r="A4418" s="6"/>
    </row>
    <row r="4419" spans="1:1" x14ac:dyDescent="0.25">
      <c r="A4419" s="6"/>
    </row>
    <row r="4420" spans="1:1" x14ac:dyDescent="0.25">
      <c r="A4420" s="6"/>
    </row>
    <row r="4421" spans="1:1" x14ac:dyDescent="0.25">
      <c r="A4421" s="6"/>
    </row>
    <row r="4422" spans="1:1" x14ac:dyDescent="0.25">
      <c r="A4422" s="6"/>
    </row>
    <row r="4423" spans="1:1" x14ac:dyDescent="0.25">
      <c r="A4423" s="6"/>
    </row>
    <row r="4424" spans="1:1" x14ac:dyDescent="0.25">
      <c r="A4424" s="6"/>
    </row>
    <row r="4425" spans="1:1" x14ac:dyDescent="0.25">
      <c r="A4425" s="6"/>
    </row>
    <row r="4426" spans="1:1" x14ac:dyDescent="0.25">
      <c r="A4426" s="6"/>
    </row>
    <row r="4427" spans="1:1" x14ac:dyDescent="0.25">
      <c r="A4427" s="6"/>
    </row>
    <row r="4428" spans="1:1" x14ac:dyDescent="0.25">
      <c r="A4428" s="6"/>
    </row>
    <row r="4429" spans="1:1" x14ac:dyDescent="0.25">
      <c r="A4429" s="6"/>
    </row>
    <row r="4430" spans="1:1" x14ac:dyDescent="0.25">
      <c r="A4430" s="6"/>
    </row>
    <row r="4431" spans="1:1" x14ac:dyDescent="0.25">
      <c r="A4431" s="6"/>
    </row>
    <row r="4432" spans="1:1" x14ac:dyDescent="0.25">
      <c r="A4432" s="6"/>
    </row>
    <row r="4433" spans="1:1" x14ac:dyDescent="0.25">
      <c r="A4433" s="6"/>
    </row>
    <row r="4434" spans="1:1" x14ac:dyDescent="0.25">
      <c r="A4434" s="6"/>
    </row>
    <row r="4435" spans="1:1" x14ac:dyDescent="0.25">
      <c r="A4435" s="6"/>
    </row>
    <row r="4436" spans="1:1" x14ac:dyDescent="0.25">
      <c r="A4436" s="6"/>
    </row>
    <row r="4437" spans="1:1" x14ac:dyDescent="0.25">
      <c r="A4437" s="6"/>
    </row>
    <row r="4438" spans="1:1" x14ac:dyDescent="0.25">
      <c r="A4438" s="6"/>
    </row>
    <row r="4439" spans="1:1" x14ac:dyDescent="0.25">
      <c r="A4439" s="6"/>
    </row>
    <row r="4440" spans="1:1" x14ac:dyDescent="0.25">
      <c r="A4440" s="6"/>
    </row>
    <row r="4441" spans="1:1" x14ac:dyDescent="0.25">
      <c r="A4441" s="6"/>
    </row>
    <row r="4442" spans="1:1" x14ac:dyDescent="0.25">
      <c r="A4442" s="6"/>
    </row>
    <row r="4443" spans="1:1" x14ac:dyDescent="0.25">
      <c r="A4443" s="6"/>
    </row>
    <row r="4444" spans="1:1" x14ac:dyDescent="0.25">
      <c r="A4444" s="6"/>
    </row>
    <row r="4445" spans="1:1" x14ac:dyDescent="0.25">
      <c r="A4445" s="6"/>
    </row>
    <row r="4446" spans="1:1" x14ac:dyDescent="0.25">
      <c r="A4446" s="6"/>
    </row>
    <row r="4447" spans="1:1" x14ac:dyDescent="0.25">
      <c r="A4447" s="6"/>
    </row>
    <row r="4448" spans="1:1" x14ac:dyDescent="0.25">
      <c r="A4448" s="6"/>
    </row>
    <row r="4449" spans="1:1" x14ac:dyDescent="0.25">
      <c r="A4449" s="6"/>
    </row>
    <row r="4450" spans="1:1" x14ac:dyDescent="0.25">
      <c r="A4450" s="6"/>
    </row>
    <row r="4451" spans="1:1" x14ac:dyDescent="0.25">
      <c r="A4451" s="6"/>
    </row>
    <row r="4452" spans="1:1" x14ac:dyDescent="0.25">
      <c r="A4452" s="6"/>
    </row>
    <row r="4453" spans="1:1" x14ac:dyDescent="0.25">
      <c r="A4453" s="6"/>
    </row>
    <row r="4454" spans="1:1" x14ac:dyDescent="0.25">
      <c r="A4454" s="6"/>
    </row>
    <row r="4455" spans="1:1" x14ac:dyDescent="0.25">
      <c r="A4455" s="6"/>
    </row>
    <row r="4456" spans="1:1" x14ac:dyDescent="0.25">
      <c r="A4456" s="6"/>
    </row>
    <row r="4457" spans="1:1" x14ac:dyDescent="0.25">
      <c r="A4457" s="6"/>
    </row>
    <row r="4458" spans="1:1" x14ac:dyDescent="0.25">
      <c r="A4458" s="6"/>
    </row>
    <row r="4459" spans="1:1" x14ac:dyDescent="0.25">
      <c r="A4459" s="6"/>
    </row>
    <row r="4460" spans="1:1" x14ac:dyDescent="0.25">
      <c r="A4460" s="6"/>
    </row>
    <row r="4461" spans="1:1" x14ac:dyDescent="0.25">
      <c r="A4461" s="6"/>
    </row>
    <row r="4462" spans="1:1" x14ac:dyDescent="0.25">
      <c r="A4462" s="6"/>
    </row>
    <row r="4463" spans="1:1" x14ac:dyDescent="0.25">
      <c r="A4463" s="6"/>
    </row>
    <row r="4464" spans="1:1" x14ac:dyDescent="0.25">
      <c r="A4464" s="6"/>
    </row>
    <row r="4465" spans="1:1" x14ac:dyDescent="0.25">
      <c r="A4465" s="6"/>
    </row>
    <row r="4466" spans="1:1" x14ac:dyDescent="0.25">
      <c r="A4466" s="6"/>
    </row>
    <row r="4467" spans="1:1" x14ac:dyDescent="0.25">
      <c r="A4467" s="6"/>
    </row>
    <row r="4468" spans="1:1" x14ac:dyDescent="0.25">
      <c r="A4468" s="6"/>
    </row>
    <row r="4469" spans="1:1" x14ac:dyDescent="0.25">
      <c r="A4469" s="6"/>
    </row>
    <row r="4470" spans="1:1" x14ac:dyDescent="0.25">
      <c r="A4470" s="6"/>
    </row>
    <row r="4471" spans="1:1" x14ac:dyDescent="0.25">
      <c r="A4471" s="6"/>
    </row>
    <row r="4472" spans="1:1" x14ac:dyDescent="0.25">
      <c r="A4472" s="6"/>
    </row>
    <row r="4473" spans="1:1" x14ac:dyDescent="0.25">
      <c r="A4473" s="6"/>
    </row>
    <row r="4474" spans="1:1" x14ac:dyDescent="0.25">
      <c r="A4474" s="6"/>
    </row>
    <row r="4475" spans="1:1" x14ac:dyDescent="0.25">
      <c r="A4475" s="6"/>
    </row>
    <row r="4476" spans="1:1" x14ac:dyDescent="0.25">
      <c r="A4476" s="6"/>
    </row>
    <row r="4477" spans="1:1" x14ac:dyDescent="0.25">
      <c r="A4477" s="6"/>
    </row>
    <row r="4478" spans="1:1" x14ac:dyDescent="0.25">
      <c r="A4478" s="6"/>
    </row>
    <row r="4479" spans="1:1" x14ac:dyDescent="0.25">
      <c r="A4479" s="6"/>
    </row>
    <row r="4480" spans="1:1" x14ac:dyDescent="0.25">
      <c r="A4480" s="6"/>
    </row>
    <row r="4481" spans="1:1" x14ac:dyDescent="0.25">
      <c r="A4481" s="6"/>
    </row>
    <row r="4482" spans="1:1" x14ac:dyDescent="0.25">
      <c r="A4482" s="6"/>
    </row>
    <row r="4483" spans="1:1" x14ac:dyDescent="0.25">
      <c r="A4483" s="6"/>
    </row>
    <row r="4484" spans="1:1" x14ac:dyDescent="0.25">
      <c r="A4484" s="6"/>
    </row>
    <row r="4485" spans="1:1" x14ac:dyDescent="0.25">
      <c r="A4485" s="6"/>
    </row>
    <row r="4486" spans="1:1" x14ac:dyDescent="0.25">
      <c r="A4486" s="6"/>
    </row>
    <row r="4487" spans="1:1" x14ac:dyDescent="0.25">
      <c r="A4487" s="6"/>
    </row>
    <row r="4488" spans="1:1" x14ac:dyDescent="0.25">
      <c r="A4488" s="6"/>
    </row>
    <row r="4489" spans="1:1" x14ac:dyDescent="0.25">
      <c r="A4489" s="6"/>
    </row>
    <row r="4490" spans="1:1" x14ac:dyDescent="0.25">
      <c r="A4490" s="6"/>
    </row>
    <row r="4491" spans="1:1" x14ac:dyDescent="0.25">
      <c r="A4491" s="6"/>
    </row>
    <row r="4492" spans="1:1" x14ac:dyDescent="0.25">
      <c r="A4492" s="6"/>
    </row>
    <row r="4493" spans="1:1" x14ac:dyDescent="0.25">
      <c r="A4493" s="6"/>
    </row>
    <row r="4494" spans="1:1" x14ac:dyDescent="0.25">
      <c r="A4494" s="6"/>
    </row>
    <row r="4495" spans="1:1" x14ac:dyDescent="0.25">
      <c r="A4495" s="6"/>
    </row>
    <row r="4496" spans="1:1" x14ac:dyDescent="0.25">
      <c r="A4496" s="6"/>
    </row>
    <row r="4497" spans="1:1" x14ac:dyDescent="0.25">
      <c r="A4497" s="6"/>
    </row>
    <row r="4498" spans="1:1" x14ac:dyDescent="0.25">
      <c r="A4498" s="6"/>
    </row>
    <row r="4499" spans="1:1" x14ac:dyDescent="0.25">
      <c r="A4499" s="6"/>
    </row>
    <row r="4500" spans="1:1" x14ac:dyDescent="0.25">
      <c r="A4500" s="6"/>
    </row>
    <row r="4501" spans="1:1" x14ac:dyDescent="0.25">
      <c r="A4501" s="6"/>
    </row>
    <row r="4502" spans="1:1" x14ac:dyDescent="0.25">
      <c r="A4502" s="6"/>
    </row>
    <row r="4503" spans="1:1" x14ac:dyDescent="0.25">
      <c r="A4503" s="6"/>
    </row>
    <row r="4504" spans="1:1" x14ac:dyDescent="0.25">
      <c r="A4504" s="6"/>
    </row>
    <row r="4505" spans="1:1" x14ac:dyDescent="0.25">
      <c r="A4505" s="6"/>
    </row>
    <row r="4506" spans="1:1" x14ac:dyDescent="0.25">
      <c r="A4506" s="6"/>
    </row>
    <row r="4507" spans="1:1" x14ac:dyDescent="0.25">
      <c r="A4507" s="6"/>
    </row>
    <row r="4508" spans="1:1" x14ac:dyDescent="0.25">
      <c r="A4508" s="6"/>
    </row>
    <row r="4509" spans="1:1" x14ac:dyDescent="0.25">
      <c r="A4509" s="6"/>
    </row>
    <row r="4510" spans="1:1" x14ac:dyDescent="0.25">
      <c r="A4510" s="6"/>
    </row>
    <row r="4511" spans="1:1" x14ac:dyDescent="0.25">
      <c r="A4511" s="6"/>
    </row>
    <row r="4512" spans="1:1" x14ac:dyDescent="0.25">
      <c r="A4512" s="6"/>
    </row>
    <row r="4513" spans="1:1" x14ac:dyDescent="0.25">
      <c r="A4513" s="6"/>
    </row>
    <row r="4514" spans="1:1" x14ac:dyDescent="0.25">
      <c r="A4514" s="6"/>
    </row>
    <row r="4515" spans="1:1" x14ac:dyDescent="0.25">
      <c r="A4515" s="6"/>
    </row>
    <row r="4516" spans="1:1" x14ac:dyDescent="0.25">
      <c r="A4516" s="6"/>
    </row>
    <row r="4517" spans="1:1" x14ac:dyDescent="0.25">
      <c r="A4517" s="6"/>
    </row>
    <row r="4518" spans="1:1" x14ac:dyDescent="0.25">
      <c r="A4518" s="6"/>
    </row>
    <row r="4519" spans="1:1" x14ac:dyDescent="0.25">
      <c r="A4519" s="6"/>
    </row>
    <row r="4520" spans="1:1" x14ac:dyDescent="0.25">
      <c r="A4520" s="6"/>
    </row>
    <row r="4521" spans="1:1" x14ac:dyDescent="0.25">
      <c r="A4521" s="6"/>
    </row>
    <row r="4522" spans="1:1" x14ac:dyDescent="0.25">
      <c r="A4522" s="6"/>
    </row>
    <row r="4523" spans="1:1" x14ac:dyDescent="0.25">
      <c r="A4523" s="6"/>
    </row>
    <row r="4524" spans="1:1" x14ac:dyDescent="0.25">
      <c r="A4524" s="6"/>
    </row>
    <row r="4525" spans="1:1" x14ac:dyDescent="0.25">
      <c r="A4525" s="6"/>
    </row>
    <row r="4526" spans="1:1" x14ac:dyDescent="0.25">
      <c r="A4526" s="6"/>
    </row>
    <row r="4527" spans="1:1" x14ac:dyDescent="0.25">
      <c r="A4527" s="6"/>
    </row>
    <row r="4528" spans="1:1" x14ac:dyDescent="0.25">
      <c r="A4528" s="6"/>
    </row>
    <row r="4529" spans="1:1" x14ac:dyDescent="0.25">
      <c r="A4529" s="6"/>
    </row>
    <row r="4530" spans="1:1" x14ac:dyDescent="0.25">
      <c r="A4530" s="6"/>
    </row>
    <row r="4531" spans="1:1" x14ac:dyDescent="0.25">
      <c r="A4531" s="6"/>
    </row>
    <row r="4532" spans="1:1" x14ac:dyDescent="0.25">
      <c r="A4532" s="6"/>
    </row>
    <row r="4533" spans="1:1" x14ac:dyDescent="0.25">
      <c r="A4533" s="6"/>
    </row>
    <row r="4534" spans="1:1" x14ac:dyDescent="0.25">
      <c r="A4534" s="6"/>
    </row>
    <row r="4535" spans="1:1" x14ac:dyDescent="0.25">
      <c r="A4535" s="6"/>
    </row>
    <row r="4536" spans="1:1" x14ac:dyDescent="0.25">
      <c r="A4536" s="6"/>
    </row>
    <row r="4537" spans="1:1" x14ac:dyDescent="0.25">
      <c r="A4537" s="6"/>
    </row>
    <row r="4538" spans="1:1" x14ac:dyDescent="0.25">
      <c r="A4538" s="6"/>
    </row>
    <row r="4539" spans="1:1" x14ac:dyDescent="0.25">
      <c r="A4539" s="6"/>
    </row>
    <row r="4540" spans="1:1" x14ac:dyDescent="0.25">
      <c r="A4540" s="6"/>
    </row>
    <row r="4541" spans="1:1" x14ac:dyDescent="0.25">
      <c r="A4541" s="6"/>
    </row>
    <row r="4542" spans="1:1" x14ac:dyDescent="0.25">
      <c r="A4542" s="6"/>
    </row>
    <row r="4543" spans="1:1" x14ac:dyDescent="0.25">
      <c r="A4543" s="6"/>
    </row>
    <row r="4544" spans="1:1" x14ac:dyDescent="0.25">
      <c r="A4544" s="6"/>
    </row>
    <row r="4545" spans="1:1" x14ac:dyDescent="0.25">
      <c r="A4545" s="6"/>
    </row>
    <row r="4546" spans="1:1" x14ac:dyDescent="0.25">
      <c r="A4546" s="6"/>
    </row>
    <row r="4547" spans="1:1" x14ac:dyDescent="0.25">
      <c r="A4547" s="6"/>
    </row>
    <row r="4548" spans="1:1" x14ac:dyDescent="0.25">
      <c r="A4548" s="6"/>
    </row>
    <row r="4549" spans="1:1" x14ac:dyDescent="0.25">
      <c r="A4549" s="6"/>
    </row>
    <row r="4550" spans="1:1" x14ac:dyDescent="0.25">
      <c r="A4550" s="6"/>
    </row>
    <row r="4551" spans="1:1" x14ac:dyDescent="0.25">
      <c r="A4551" s="6"/>
    </row>
    <row r="4552" spans="1:1" x14ac:dyDescent="0.25">
      <c r="A4552" s="6"/>
    </row>
    <row r="4553" spans="1:1" x14ac:dyDescent="0.25">
      <c r="A4553" s="6"/>
    </row>
    <row r="4554" spans="1:1" x14ac:dyDescent="0.25">
      <c r="A4554" s="6"/>
    </row>
    <row r="4555" spans="1:1" x14ac:dyDescent="0.25">
      <c r="A4555" s="6"/>
    </row>
    <row r="4556" spans="1:1" x14ac:dyDescent="0.25">
      <c r="A4556" s="6"/>
    </row>
    <row r="4557" spans="1:1" x14ac:dyDescent="0.25">
      <c r="A4557" s="6"/>
    </row>
    <row r="4558" spans="1:1" x14ac:dyDescent="0.25">
      <c r="A4558" s="6"/>
    </row>
    <row r="4559" spans="1:1" x14ac:dyDescent="0.25">
      <c r="A4559" s="6"/>
    </row>
    <row r="4560" spans="1:1" x14ac:dyDescent="0.25">
      <c r="A4560" s="6"/>
    </row>
    <row r="4561" spans="1:1" x14ac:dyDescent="0.25">
      <c r="A4561" s="6"/>
    </row>
    <row r="4562" spans="1:1" x14ac:dyDescent="0.25">
      <c r="A4562" s="6"/>
    </row>
    <row r="4563" spans="1:1" x14ac:dyDescent="0.25">
      <c r="A4563" s="6"/>
    </row>
    <row r="4564" spans="1:1" x14ac:dyDescent="0.25">
      <c r="A4564" s="6"/>
    </row>
    <row r="4565" spans="1:1" x14ac:dyDescent="0.25">
      <c r="A4565" s="6"/>
    </row>
    <row r="4566" spans="1:1" x14ac:dyDescent="0.25">
      <c r="A4566" s="6"/>
    </row>
    <row r="4567" spans="1:1" x14ac:dyDescent="0.25">
      <c r="A4567" s="6"/>
    </row>
    <row r="4568" spans="1:1" x14ac:dyDescent="0.25">
      <c r="A4568" s="6"/>
    </row>
    <row r="4569" spans="1:1" x14ac:dyDescent="0.25">
      <c r="A4569" s="6"/>
    </row>
    <row r="4570" spans="1:1" x14ac:dyDescent="0.25">
      <c r="A4570" s="6"/>
    </row>
    <row r="4571" spans="1:1" x14ac:dyDescent="0.25">
      <c r="A4571" s="6"/>
    </row>
    <row r="4572" spans="1:1" x14ac:dyDescent="0.25">
      <c r="A4572" s="6"/>
    </row>
    <row r="4573" spans="1:1" x14ac:dyDescent="0.25">
      <c r="A4573" s="6"/>
    </row>
    <row r="4574" spans="1:1" x14ac:dyDescent="0.25">
      <c r="A4574" s="6"/>
    </row>
    <row r="4575" spans="1:1" x14ac:dyDescent="0.25">
      <c r="A4575" s="6"/>
    </row>
    <row r="4576" spans="1:1" x14ac:dyDescent="0.25">
      <c r="A4576" s="6"/>
    </row>
    <row r="4577" spans="1:1" x14ac:dyDescent="0.25">
      <c r="A4577" s="6"/>
    </row>
    <row r="4578" spans="1:1" x14ac:dyDescent="0.25">
      <c r="A4578" s="6"/>
    </row>
    <row r="4579" spans="1:1" x14ac:dyDescent="0.25">
      <c r="A4579" s="6"/>
    </row>
    <row r="4580" spans="1:1" x14ac:dyDescent="0.25">
      <c r="A4580" s="6"/>
    </row>
    <row r="4581" spans="1:1" x14ac:dyDescent="0.25">
      <c r="A4581" s="6"/>
    </row>
    <row r="4582" spans="1:1" x14ac:dyDescent="0.25">
      <c r="A4582" s="6"/>
    </row>
    <row r="4583" spans="1:1" x14ac:dyDescent="0.25">
      <c r="A4583" s="6"/>
    </row>
    <row r="4584" spans="1:1" x14ac:dyDescent="0.25">
      <c r="A4584" s="6"/>
    </row>
    <row r="4585" spans="1:1" x14ac:dyDescent="0.25">
      <c r="A4585" s="6"/>
    </row>
    <row r="4586" spans="1:1" x14ac:dyDescent="0.25">
      <c r="A4586" s="6"/>
    </row>
    <row r="4587" spans="1:1" x14ac:dyDescent="0.25">
      <c r="A4587" s="6"/>
    </row>
    <row r="4588" spans="1:1" x14ac:dyDescent="0.25">
      <c r="A4588" s="6"/>
    </row>
    <row r="4589" spans="1:1" x14ac:dyDescent="0.25">
      <c r="A4589" s="6"/>
    </row>
    <row r="4590" spans="1:1" x14ac:dyDescent="0.25">
      <c r="A4590" s="6"/>
    </row>
    <row r="4591" spans="1:1" x14ac:dyDescent="0.25">
      <c r="A4591" s="6"/>
    </row>
    <row r="4592" spans="1:1" x14ac:dyDescent="0.25">
      <c r="A4592" s="6"/>
    </row>
    <row r="4593" spans="1:1" x14ac:dyDescent="0.25">
      <c r="A4593" s="6"/>
    </row>
    <row r="4594" spans="1:1" x14ac:dyDescent="0.25">
      <c r="A4594" s="6"/>
    </row>
    <row r="4595" spans="1:1" x14ac:dyDescent="0.25">
      <c r="A4595" s="6"/>
    </row>
    <row r="4596" spans="1:1" x14ac:dyDescent="0.25">
      <c r="A4596" s="6"/>
    </row>
    <row r="4597" spans="1:1" x14ac:dyDescent="0.25">
      <c r="A4597" s="6"/>
    </row>
    <row r="4598" spans="1:1" x14ac:dyDescent="0.25">
      <c r="A4598" s="6"/>
    </row>
    <row r="4599" spans="1:1" x14ac:dyDescent="0.25">
      <c r="A4599" s="6"/>
    </row>
    <row r="4600" spans="1:1" x14ac:dyDescent="0.25">
      <c r="A4600" s="6"/>
    </row>
    <row r="4601" spans="1:1" x14ac:dyDescent="0.25">
      <c r="A4601" s="6"/>
    </row>
    <row r="4602" spans="1:1" x14ac:dyDescent="0.25">
      <c r="A4602" s="6"/>
    </row>
    <row r="4603" spans="1:1" x14ac:dyDescent="0.25">
      <c r="A4603" s="6"/>
    </row>
    <row r="4604" spans="1:1" x14ac:dyDescent="0.25">
      <c r="A4604" s="6"/>
    </row>
    <row r="4605" spans="1:1" x14ac:dyDescent="0.25">
      <c r="A4605" s="6"/>
    </row>
    <row r="4606" spans="1:1" x14ac:dyDescent="0.25">
      <c r="A4606" s="6"/>
    </row>
    <row r="4607" spans="1:1" x14ac:dyDescent="0.25">
      <c r="A4607" s="6"/>
    </row>
    <row r="4608" spans="1:1" x14ac:dyDescent="0.25">
      <c r="A4608" s="6"/>
    </row>
    <row r="4609" spans="1:1" x14ac:dyDescent="0.25">
      <c r="A4609" s="6"/>
    </row>
    <row r="4610" spans="1:1" x14ac:dyDescent="0.25">
      <c r="A4610" s="6"/>
    </row>
    <row r="4611" spans="1:1" x14ac:dyDescent="0.25">
      <c r="A4611" s="6"/>
    </row>
    <row r="4612" spans="1:1" x14ac:dyDescent="0.25">
      <c r="A4612" s="6"/>
    </row>
    <row r="4613" spans="1:1" x14ac:dyDescent="0.25">
      <c r="A4613" s="6"/>
    </row>
    <row r="4614" spans="1:1" x14ac:dyDescent="0.25">
      <c r="A4614" s="6"/>
    </row>
    <row r="4615" spans="1:1" x14ac:dyDescent="0.25">
      <c r="A4615" s="6"/>
    </row>
    <row r="4616" spans="1:1" x14ac:dyDescent="0.25">
      <c r="A4616" s="6"/>
    </row>
    <row r="4617" spans="1:1" x14ac:dyDescent="0.25">
      <c r="A4617" s="6"/>
    </row>
    <row r="4618" spans="1:1" x14ac:dyDescent="0.25">
      <c r="A4618" s="6"/>
    </row>
    <row r="4619" spans="1:1" x14ac:dyDescent="0.25">
      <c r="A4619" s="6"/>
    </row>
    <row r="4620" spans="1:1" x14ac:dyDescent="0.25">
      <c r="A4620" s="6"/>
    </row>
    <row r="4621" spans="1:1" x14ac:dyDescent="0.25">
      <c r="A4621" s="6"/>
    </row>
    <row r="4622" spans="1:1" x14ac:dyDescent="0.25">
      <c r="A4622" s="6"/>
    </row>
    <row r="4623" spans="1:1" x14ac:dyDescent="0.25">
      <c r="A4623" s="6"/>
    </row>
    <row r="4624" spans="1:1" x14ac:dyDescent="0.25">
      <c r="A4624" s="6"/>
    </row>
    <row r="4625" spans="1:1" x14ac:dyDescent="0.25">
      <c r="A4625" s="6"/>
    </row>
    <row r="4626" spans="1:1" x14ac:dyDescent="0.25">
      <c r="A4626" s="6"/>
    </row>
    <row r="4627" spans="1:1" x14ac:dyDescent="0.25">
      <c r="A4627" s="6"/>
    </row>
    <row r="4628" spans="1:1" x14ac:dyDescent="0.25">
      <c r="A4628" s="6"/>
    </row>
    <row r="4629" spans="1:1" x14ac:dyDescent="0.25">
      <c r="A4629" s="6"/>
    </row>
    <row r="4630" spans="1:1" x14ac:dyDescent="0.25">
      <c r="A4630" s="6"/>
    </row>
    <row r="4631" spans="1:1" x14ac:dyDescent="0.25">
      <c r="A4631" s="6"/>
    </row>
    <row r="4632" spans="1:1" x14ac:dyDescent="0.25">
      <c r="A4632" s="6"/>
    </row>
    <row r="4633" spans="1:1" x14ac:dyDescent="0.25">
      <c r="A4633" s="6"/>
    </row>
    <row r="4634" spans="1:1" x14ac:dyDescent="0.25">
      <c r="A4634" s="6"/>
    </row>
    <row r="4635" spans="1:1" x14ac:dyDescent="0.25">
      <c r="A4635" s="6"/>
    </row>
    <row r="4636" spans="1:1" x14ac:dyDescent="0.25">
      <c r="A4636" s="6"/>
    </row>
    <row r="4637" spans="1:1" x14ac:dyDescent="0.25">
      <c r="A4637" s="6"/>
    </row>
    <row r="4638" spans="1:1" x14ac:dyDescent="0.25">
      <c r="A4638" s="6"/>
    </row>
    <row r="4639" spans="1:1" x14ac:dyDescent="0.25">
      <c r="A4639" s="6"/>
    </row>
    <row r="4640" spans="1:1" x14ac:dyDescent="0.25">
      <c r="A4640" s="6"/>
    </row>
    <row r="4641" spans="1:1" x14ac:dyDescent="0.25">
      <c r="A4641" s="6"/>
    </row>
    <row r="4642" spans="1:1" x14ac:dyDescent="0.25">
      <c r="A4642" s="6"/>
    </row>
    <row r="4643" spans="1:1" x14ac:dyDescent="0.25">
      <c r="A4643" s="6"/>
    </row>
    <row r="4644" spans="1:1" x14ac:dyDescent="0.25">
      <c r="A4644" s="6"/>
    </row>
    <row r="4645" spans="1:1" x14ac:dyDescent="0.25">
      <c r="A4645" s="6"/>
    </row>
    <row r="4646" spans="1:1" x14ac:dyDescent="0.25">
      <c r="A4646" s="6"/>
    </row>
    <row r="4647" spans="1:1" x14ac:dyDescent="0.25">
      <c r="A4647" s="6"/>
    </row>
    <row r="4648" spans="1:1" x14ac:dyDescent="0.25">
      <c r="A4648" s="6"/>
    </row>
    <row r="4649" spans="1:1" x14ac:dyDescent="0.25">
      <c r="A4649" s="6"/>
    </row>
    <row r="4650" spans="1:1" x14ac:dyDescent="0.25">
      <c r="A4650" s="6"/>
    </row>
    <row r="4651" spans="1:1" x14ac:dyDescent="0.25">
      <c r="A4651" s="6"/>
    </row>
    <row r="4652" spans="1:1" x14ac:dyDescent="0.25">
      <c r="A4652" s="6"/>
    </row>
    <row r="4653" spans="1:1" x14ac:dyDescent="0.25">
      <c r="A4653" s="6"/>
    </row>
    <row r="4654" spans="1:1" x14ac:dyDescent="0.25">
      <c r="A4654" s="6"/>
    </row>
    <row r="4655" spans="1:1" x14ac:dyDescent="0.25">
      <c r="A4655" s="6"/>
    </row>
    <row r="4656" spans="1:1" x14ac:dyDescent="0.25">
      <c r="A4656" s="6"/>
    </row>
    <row r="4657" spans="1:1" x14ac:dyDescent="0.25">
      <c r="A4657" s="6"/>
    </row>
    <row r="4658" spans="1:1" x14ac:dyDescent="0.25">
      <c r="A4658" s="6"/>
    </row>
    <row r="4659" spans="1:1" x14ac:dyDescent="0.25">
      <c r="A4659" s="6"/>
    </row>
    <row r="4660" spans="1:1" x14ac:dyDescent="0.25">
      <c r="A4660" s="6"/>
    </row>
    <row r="4661" spans="1:1" x14ac:dyDescent="0.25">
      <c r="A4661" s="6"/>
    </row>
    <row r="4662" spans="1:1" x14ac:dyDescent="0.25">
      <c r="A4662" s="6"/>
    </row>
    <row r="4663" spans="1:1" x14ac:dyDescent="0.25">
      <c r="A4663" s="6"/>
    </row>
    <row r="4664" spans="1:1" x14ac:dyDescent="0.25">
      <c r="A4664" s="6"/>
    </row>
    <row r="4665" spans="1:1" x14ac:dyDescent="0.25">
      <c r="A4665" s="6"/>
    </row>
    <row r="4666" spans="1:1" x14ac:dyDescent="0.25">
      <c r="A4666" s="6"/>
    </row>
    <row r="4667" spans="1:1" x14ac:dyDescent="0.25">
      <c r="A4667" s="6"/>
    </row>
    <row r="4668" spans="1:1" x14ac:dyDescent="0.25">
      <c r="A4668" s="6"/>
    </row>
    <row r="4669" spans="1:1" x14ac:dyDescent="0.25">
      <c r="A4669" s="6"/>
    </row>
    <row r="4670" spans="1:1" x14ac:dyDescent="0.25">
      <c r="A4670" s="6"/>
    </row>
    <row r="4671" spans="1:1" x14ac:dyDescent="0.25">
      <c r="A4671" s="6"/>
    </row>
    <row r="4672" spans="1:1" x14ac:dyDescent="0.25">
      <c r="A4672" s="6"/>
    </row>
    <row r="4673" spans="1:1" x14ac:dyDescent="0.25">
      <c r="A4673" s="6"/>
    </row>
    <row r="4674" spans="1:1" x14ac:dyDescent="0.25">
      <c r="A4674" s="6"/>
    </row>
    <row r="4675" spans="1:1" x14ac:dyDescent="0.25">
      <c r="A4675" s="6"/>
    </row>
    <row r="4676" spans="1:1" x14ac:dyDescent="0.25">
      <c r="A4676" s="6"/>
    </row>
    <row r="4677" spans="1:1" x14ac:dyDescent="0.25">
      <c r="A4677" s="6"/>
    </row>
    <row r="4678" spans="1:1" x14ac:dyDescent="0.25">
      <c r="A4678" s="6"/>
    </row>
    <row r="4679" spans="1:1" x14ac:dyDescent="0.25">
      <c r="A4679" s="6"/>
    </row>
    <row r="4680" spans="1:1" x14ac:dyDescent="0.25">
      <c r="A4680" s="6"/>
    </row>
    <row r="4681" spans="1:1" x14ac:dyDescent="0.25">
      <c r="A4681" s="6"/>
    </row>
    <row r="4682" spans="1:1" x14ac:dyDescent="0.25">
      <c r="A4682" s="6"/>
    </row>
    <row r="4683" spans="1:1" x14ac:dyDescent="0.25">
      <c r="A4683" s="6"/>
    </row>
    <row r="4684" spans="1:1" x14ac:dyDescent="0.25">
      <c r="A4684" s="6"/>
    </row>
    <row r="4685" spans="1:1" x14ac:dyDescent="0.25">
      <c r="A4685" s="6"/>
    </row>
    <row r="4686" spans="1:1" x14ac:dyDescent="0.25">
      <c r="A4686" s="6"/>
    </row>
    <row r="4687" spans="1:1" x14ac:dyDescent="0.25">
      <c r="A4687" s="6"/>
    </row>
    <row r="4688" spans="1:1" x14ac:dyDescent="0.25">
      <c r="A4688" s="6"/>
    </row>
    <row r="4689" spans="1:1" x14ac:dyDescent="0.25">
      <c r="A4689" s="6"/>
    </row>
    <row r="4690" spans="1:1" x14ac:dyDescent="0.25">
      <c r="A4690" s="6"/>
    </row>
    <row r="4691" spans="1:1" x14ac:dyDescent="0.25">
      <c r="A4691" s="6"/>
    </row>
    <row r="4692" spans="1:1" x14ac:dyDescent="0.25">
      <c r="A4692" s="6"/>
    </row>
    <row r="4693" spans="1:1" x14ac:dyDescent="0.25">
      <c r="A4693" s="6"/>
    </row>
    <row r="4694" spans="1:1" x14ac:dyDescent="0.25">
      <c r="A4694" s="6"/>
    </row>
    <row r="4695" spans="1:1" x14ac:dyDescent="0.25">
      <c r="A4695" s="6"/>
    </row>
    <row r="4696" spans="1:1" x14ac:dyDescent="0.25">
      <c r="A4696" s="6"/>
    </row>
    <row r="4697" spans="1:1" x14ac:dyDescent="0.25">
      <c r="A4697" s="6"/>
    </row>
    <row r="4698" spans="1:1" x14ac:dyDescent="0.25">
      <c r="A4698" s="6"/>
    </row>
    <row r="4699" spans="1:1" x14ac:dyDescent="0.25">
      <c r="A4699" s="6"/>
    </row>
    <row r="4700" spans="1:1" x14ac:dyDescent="0.25">
      <c r="A4700" s="6"/>
    </row>
    <row r="4701" spans="1:1" x14ac:dyDescent="0.25">
      <c r="A4701" s="6"/>
    </row>
    <row r="4702" spans="1:1" x14ac:dyDescent="0.25">
      <c r="A4702" s="6"/>
    </row>
    <row r="4703" spans="1:1" x14ac:dyDescent="0.25">
      <c r="A4703" s="6"/>
    </row>
    <row r="4704" spans="1:1" x14ac:dyDescent="0.25">
      <c r="A4704" s="6"/>
    </row>
    <row r="4705" spans="1:1" x14ac:dyDescent="0.25">
      <c r="A4705" s="6"/>
    </row>
    <row r="4706" spans="1:1" x14ac:dyDescent="0.25">
      <c r="A4706" s="6"/>
    </row>
    <row r="4707" spans="1:1" x14ac:dyDescent="0.25">
      <c r="A4707" s="6"/>
    </row>
    <row r="4708" spans="1:1" x14ac:dyDescent="0.25">
      <c r="A4708" s="6"/>
    </row>
    <row r="4709" spans="1:1" x14ac:dyDescent="0.25">
      <c r="A4709" s="6"/>
    </row>
    <row r="4710" spans="1:1" x14ac:dyDescent="0.25">
      <c r="A4710" s="6"/>
    </row>
    <row r="4711" spans="1:1" x14ac:dyDescent="0.25">
      <c r="A4711" s="6"/>
    </row>
    <row r="4712" spans="1:1" x14ac:dyDescent="0.25">
      <c r="A4712" s="6"/>
    </row>
    <row r="4713" spans="1:1" x14ac:dyDescent="0.25">
      <c r="A4713" s="6"/>
    </row>
    <row r="4714" spans="1:1" x14ac:dyDescent="0.25">
      <c r="A4714" s="6"/>
    </row>
    <row r="4715" spans="1:1" x14ac:dyDescent="0.25">
      <c r="A4715" s="6"/>
    </row>
    <row r="4716" spans="1:1" x14ac:dyDescent="0.25">
      <c r="A4716" s="6"/>
    </row>
    <row r="4717" spans="1:1" x14ac:dyDescent="0.25">
      <c r="A4717" s="6"/>
    </row>
    <row r="4718" spans="1:1" x14ac:dyDescent="0.25">
      <c r="A4718" s="6"/>
    </row>
    <row r="4719" spans="1:1" x14ac:dyDescent="0.25">
      <c r="A4719" s="6"/>
    </row>
    <row r="4720" spans="1:1" x14ac:dyDescent="0.25">
      <c r="A4720" s="6"/>
    </row>
    <row r="4721" spans="1:1" x14ac:dyDescent="0.25">
      <c r="A4721" s="6"/>
    </row>
    <row r="4722" spans="1:1" x14ac:dyDescent="0.25">
      <c r="A4722" s="6"/>
    </row>
    <row r="4723" spans="1:1" x14ac:dyDescent="0.25">
      <c r="A4723" s="6"/>
    </row>
    <row r="4724" spans="1:1" x14ac:dyDescent="0.25">
      <c r="A4724" s="6"/>
    </row>
    <row r="4725" spans="1:1" x14ac:dyDescent="0.25">
      <c r="A4725" s="6"/>
    </row>
    <row r="4726" spans="1:1" x14ac:dyDescent="0.25">
      <c r="A4726" s="6"/>
    </row>
    <row r="4727" spans="1:1" x14ac:dyDescent="0.25">
      <c r="A4727" s="6"/>
    </row>
    <row r="4728" spans="1:1" x14ac:dyDescent="0.25">
      <c r="A4728" s="6"/>
    </row>
    <row r="4729" spans="1:1" x14ac:dyDescent="0.25">
      <c r="A4729" s="6"/>
    </row>
    <row r="4730" spans="1:1" x14ac:dyDescent="0.25">
      <c r="A4730" s="6"/>
    </row>
    <row r="4731" spans="1:1" x14ac:dyDescent="0.25">
      <c r="A4731" s="6"/>
    </row>
    <row r="4732" spans="1:1" x14ac:dyDescent="0.25">
      <c r="A4732" s="6"/>
    </row>
    <row r="4733" spans="1:1" x14ac:dyDescent="0.25">
      <c r="A4733" s="6"/>
    </row>
    <row r="4734" spans="1:1" x14ac:dyDescent="0.25">
      <c r="A4734" s="6"/>
    </row>
    <row r="4735" spans="1:1" x14ac:dyDescent="0.25">
      <c r="A4735" s="6"/>
    </row>
    <row r="4736" spans="1:1" x14ac:dyDescent="0.25">
      <c r="A4736" s="6"/>
    </row>
    <row r="4737" spans="1:1" x14ac:dyDescent="0.25">
      <c r="A4737" s="6"/>
    </row>
    <row r="4738" spans="1:1" x14ac:dyDescent="0.25">
      <c r="A4738" s="6"/>
    </row>
    <row r="4739" spans="1:1" x14ac:dyDescent="0.25">
      <c r="A4739" s="6"/>
    </row>
    <row r="4740" spans="1:1" x14ac:dyDescent="0.25">
      <c r="A4740" s="6"/>
    </row>
    <row r="4741" spans="1:1" x14ac:dyDescent="0.25">
      <c r="A4741" s="6"/>
    </row>
    <row r="4742" spans="1:1" x14ac:dyDescent="0.25">
      <c r="A4742" s="6"/>
    </row>
    <row r="4743" spans="1:1" x14ac:dyDescent="0.25">
      <c r="A4743" s="6"/>
    </row>
    <row r="4744" spans="1:1" x14ac:dyDescent="0.25">
      <c r="A4744" s="6"/>
    </row>
    <row r="4745" spans="1:1" x14ac:dyDescent="0.25">
      <c r="A4745" s="6"/>
    </row>
    <row r="4746" spans="1:1" x14ac:dyDescent="0.25">
      <c r="A4746" s="6"/>
    </row>
    <row r="4747" spans="1:1" x14ac:dyDescent="0.25">
      <c r="A4747" s="6"/>
    </row>
    <row r="4748" spans="1:1" x14ac:dyDescent="0.25">
      <c r="A4748" s="6"/>
    </row>
    <row r="4749" spans="1:1" x14ac:dyDescent="0.25">
      <c r="A4749" s="6"/>
    </row>
    <row r="4750" spans="1:1" x14ac:dyDescent="0.25">
      <c r="A4750" s="6"/>
    </row>
    <row r="4751" spans="1:1" x14ac:dyDescent="0.25">
      <c r="A4751" s="6"/>
    </row>
    <row r="4752" spans="1:1" x14ac:dyDescent="0.25">
      <c r="A4752" s="6"/>
    </row>
    <row r="4753" spans="1:1" x14ac:dyDescent="0.25">
      <c r="A4753" s="6"/>
    </row>
    <row r="4754" spans="1:1" x14ac:dyDescent="0.25">
      <c r="A4754" s="6"/>
    </row>
    <row r="4755" spans="1:1" x14ac:dyDescent="0.25">
      <c r="A4755" s="6"/>
    </row>
    <row r="4756" spans="1:1" x14ac:dyDescent="0.25">
      <c r="A4756" s="6"/>
    </row>
    <row r="4757" spans="1:1" x14ac:dyDescent="0.25">
      <c r="A4757" s="6"/>
    </row>
    <row r="4758" spans="1:1" x14ac:dyDescent="0.25">
      <c r="A4758" s="6"/>
    </row>
    <row r="4759" spans="1:1" x14ac:dyDescent="0.25">
      <c r="A4759" s="6"/>
    </row>
    <row r="4760" spans="1:1" x14ac:dyDescent="0.25">
      <c r="A4760" s="6"/>
    </row>
    <row r="4761" spans="1:1" x14ac:dyDescent="0.25">
      <c r="A4761" s="6"/>
    </row>
    <row r="4762" spans="1:1" x14ac:dyDescent="0.25">
      <c r="A4762" s="6"/>
    </row>
    <row r="4763" spans="1:1" x14ac:dyDescent="0.25">
      <c r="A4763" s="6"/>
    </row>
    <row r="4764" spans="1:1" x14ac:dyDescent="0.25">
      <c r="A4764" s="6"/>
    </row>
    <row r="4765" spans="1:1" x14ac:dyDescent="0.25">
      <c r="A4765" s="6"/>
    </row>
    <row r="4766" spans="1:1" x14ac:dyDescent="0.25">
      <c r="A4766" s="6"/>
    </row>
    <row r="4767" spans="1:1" x14ac:dyDescent="0.25">
      <c r="A4767" s="6"/>
    </row>
    <row r="4768" spans="1:1" x14ac:dyDescent="0.25">
      <c r="A4768" s="6"/>
    </row>
    <row r="4769" spans="1:1" x14ac:dyDescent="0.25">
      <c r="A4769" s="6"/>
    </row>
    <row r="4770" spans="1:1" x14ac:dyDescent="0.25">
      <c r="A4770" s="6"/>
    </row>
    <row r="4771" spans="1:1" x14ac:dyDescent="0.25">
      <c r="A4771" s="6"/>
    </row>
    <row r="4772" spans="1:1" x14ac:dyDescent="0.25">
      <c r="A4772" s="6"/>
    </row>
    <row r="4773" spans="1:1" x14ac:dyDescent="0.25">
      <c r="A4773" s="6"/>
    </row>
    <row r="4774" spans="1:1" x14ac:dyDescent="0.25">
      <c r="A4774" s="6"/>
    </row>
    <row r="4775" spans="1:1" x14ac:dyDescent="0.25">
      <c r="A4775" s="6"/>
    </row>
    <row r="4776" spans="1:1" x14ac:dyDescent="0.25">
      <c r="A4776" s="6"/>
    </row>
    <row r="4777" spans="1:1" x14ac:dyDescent="0.25">
      <c r="A4777" s="6"/>
    </row>
    <row r="4778" spans="1:1" x14ac:dyDescent="0.25">
      <c r="A4778" s="6"/>
    </row>
    <row r="4779" spans="1:1" x14ac:dyDescent="0.25">
      <c r="A4779" s="6"/>
    </row>
    <row r="4780" spans="1:1" x14ac:dyDescent="0.25">
      <c r="A4780" s="6"/>
    </row>
    <row r="4781" spans="1:1" x14ac:dyDescent="0.25">
      <c r="A4781" s="6"/>
    </row>
    <row r="4782" spans="1:1" x14ac:dyDescent="0.25">
      <c r="A4782" s="6"/>
    </row>
    <row r="4783" spans="1:1" x14ac:dyDescent="0.25">
      <c r="A4783" s="6"/>
    </row>
    <row r="4784" spans="1:1" x14ac:dyDescent="0.25">
      <c r="A4784" s="6"/>
    </row>
    <row r="4785" spans="1:1" x14ac:dyDescent="0.25">
      <c r="A4785" s="6"/>
    </row>
    <row r="4786" spans="1:1" x14ac:dyDescent="0.25">
      <c r="A4786" s="6"/>
    </row>
    <row r="4787" spans="1:1" x14ac:dyDescent="0.25">
      <c r="A4787" s="6"/>
    </row>
    <row r="4788" spans="1:1" x14ac:dyDescent="0.25">
      <c r="A4788" s="6"/>
    </row>
    <row r="4789" spans="1:1" x14ac:dyDescent="0.25">
      <c r="A4789" s="6"/>
    </row>
    <row r="4790" spans="1:1" x14ac:dyDescent="0.25">
      <c r="A4790" s="6"/>
    </row>
    <row r="4791" spans="1:1" x14ac:dyDescent="0.25">
      <c r="A4791" s="6"/>
    </row>
    <row r="4792" spans="1:1" x14ac:dyDescent="0.25">
      <c r="A4792" s="6"/>
    </row>
    <row r="4793" spans="1:1" x14ac:dyDescent="0.25">
      <c r="A4793" s="6"/>
    </row>
    <row r="4794" spans="1:1" x14ac:dyDescent="0.25">
      <c r="A4794" s="6"/>
    </row>
    <row r="4795" spans="1:1" x14ac:dyDescent="0.25">
      <c r="A4795" s="6"/>
    </row>
    <row r="4796" spans="1:1" x14ac:dyDescent="0.25">
      <c r="A4796" s="6"/>
    </row>
    <row r="4797" spans="1:1" x14ac:dyDescent="0.25">
      <c r="A4797" s="6"/>
    </row>
    <row r="4798" spans="1:1" x14ac:dyDescent="0.25">
      <c r="A4798" s="6"/>
    </row>
    <row r="4799" spans="1:1" x14ac:dyDescent="0.25">
      <c r="A4799" s="6"/>
    </row>
    <row r="4800" spans="1:1" x14ac:dyDescent="0.25">
      <c r="A4800" s="6"/>
    </row>
    <row r="4801" spans="1:1" x14ac:dyDescent="0.25">
      <c r="A4801" s="6"/>
    </row>
    <row r="4802" spans="1:1" x14ac:dyDescent="0.25">
      <c r="A4802" s="6"/>
    </row>
    <row r="4803" spans="1:1" x14ac:dyDescent="0.25">
      <c r="A4803" s="6"/>
    </row>
    <row r="4804" spans="1:1" x14ac:dyDescent="0.25">
      <c r="A4804" s="6"/>
    </row>
    <row r="4805" spans="1:1" x14ac:dyDescent="0.25">
      <c r="A4805" s="6"/>
    </row>
    <row r="4806" spans="1:1" x14ac:dyDescent="0.25">
      <c r="A4806" s="6"/>
    </row>
    <row r="4807" spans="1:1" x14ac:dyDescent="0.25">
      <c r="A4807" s="6"/>
    </row>
    <row r="4808" spans="1:1" x14ac:dyDescent="0.25">
      <c r="A4808" s="6"/>
    </row>
    <row r="4809" spans="1:1" x14ac:dyDescent="0.25">
      <c r="A4809" s="6"/>
    </row>
    <row r="4810" spans="1:1" x14ac:dyDescent="0.25">
      <c r="A4810" s="6"/>
    </row>
    <row r="4811" spans="1:1" x14ac:dyDescent="0.25">
      <c r="A4811" s="6"/>
    </row>
    <row r="4812" spans="1:1" x14ac:dyDescent="0.25">
      <c r="A4812" s="6"/>
    </row>
    <row r="4813" spans="1:1" x14ac:dyDescent="0.25">
      <c r="A4813" s="6"/>
    </row>
    <row r="4814" spans="1:1" x14ac:dyDescent="0.25">
      <c r="A4814" s="6"/>
    </row>
    <row r="4815" spans="1:1" x14ac:dyDescent="0.25">
      <c r="A4815" s="6"/>
    </row>
    <row r="4816" spans="1:1" x14ac:dyDescent="0.25">
      <c r="A4816" s="6"/>
    </row>
    <row r="4817" spans="1:1" x14ac:dyDescent="0.25">
      <c r="A4817" s="6"/>
    </row>
    <row r="4818" spans="1:1" x14ac:dyDescent="0.25">
      <c r="A4818" s="6"/>
    </row>
    <row r="4819" spans="1:1" x14ac:dyDescent="0.25">
      <c r="A4819" s="6"/>
    </row>
    <row r="4820" spans="1:1" x14ac:dyDescent="0.25">
      <c r="A4820" s="6"/>
    </row>
    <row r="4821" spans="1:1" x14ac:dyDescent="0.25">
      <c r="A4821" s="6"/>
    </row>
    <row r="4822" spans="1:1" x14ac:dyDescent="0.25">
      <c r="A4822" s="6"/>
    </row>
    <row r="4823" spans="1:1" x14ac:dyDescent="0.25">
      <c r="A4823" s="6"/>
    </row>
    <row r="4824" spans="1:1" x14ac:dyDescent="0.25">
      <c r="A4824" s="6"/>
    </row>
    <row r="4825" spans="1:1" x14ac:dyDescent="0.25">
      <c r="A4825" s="6"/>
    </row>
    <row r="4826" spans="1:1" x14ac:dyDescent="0.25">
      <c r="A4826" s="6"/>
    </row>
    <row r="4827" spans="1:1" x14ac:dyDescent="0.25">
      <c r="A4827" s="6"/>
    </row>
    <row r="4828" spans="1:1" x14ac:dyDescent="0.25">
      <c r="A4828" s="6"/>
    </row>
    <row r="4829" spans="1:1" x14ac:dyDescent="0.25">
      <c r="A4829" s="6"/>
    </row>
    <row r="4830" spans="1:1" x14ac:dyDescent="0.25">
      <c r="A4830" s="6"/>
    </row>
    <row r="4831" spans="1:1" x14ac:dyDescent="0.25">
      <c r="A4831" s="6"/>
    </row>
    <row r="4832" spans="1:1" x14ac:dyDescent="0.25">
      <c r="A4832" s="6"/>
    </row>
    <row r="4833" spans="1:1" x14ac:dyDescent="0.25">
      <c r="A4833" s="6"/>
    </row>
    <row r="4834" spans="1:1" x14ac:dyDescent="0.25">
      <c r="A4834" s="6"/>
    </row>
    <row r="4835" spans="1:1" x14ac:dyDescent="0.25">
      <c r="A4835" s="6"/>
    </row>
    <row r="4836" spans="1:1" x14ac:dyDescent="0.25">
      <c r="A4836" s="6"/>
    </row>
    <row r="4837" spans="1:1" x14ac:dyDescent="0.25">
      <c r="A4837" s="6"/>
    </row>
    <row r="4838" spans="1:1" x14ac:dyDescent="0.25">
      <c r="A4838" s="6"/>
    </row>
    <row r="4839" spans="1:1" x14ac:dyDescent="0.25">
      <c r="A4839" s="6"/>
    </row>
    <row r="4840" spans="1:1" x14ac:dyDescent="0.25">
      <c r="A4840" s="6"/>
    </row>
    <row r="4841" spans="1:1" x14ac:dyDescent="0.25">
      <c r="A4841" s="6"/>
    </row>
    <row r="4842" spans="1:1" x14ac:dyDescent="0.25">
      <c r="A4842" s="6"/>
    </row>
    <row r="4843" spans="1:1" x14ac:dyDescent="0.25">
      <c r="A4843" s="6"/>
    </row>
    <row r="4844" spans="1:1" x14ac:dyDescent="0.25">
      <c r="A4844" s="6"/>
    </row>
    <row r="4845" spans="1:1" x14ac:dyDescent="0.25">
      <c r="A4845" s="6"/>
    </row>
    <row r="4846" spans="1:1" x14ac:dyDescent="0.25">
      <c r="A4846" s="6"/>
    </row>
    <row r="4847" spans="1:1" x14ac:dyDescent="0.25">
      <c r="A4847" s="6"/>
    </row>
    <row r="4848" spans="1:1" x14ac:dyDescent="0.25">
      <c r="A4848" s="6"/>
    </row>
    <row r="4849" spans="1:1" x14ac:dyDescent="0.25">
      <c r="A4849" s="6"/>
    </row>
    <row r="4850" spans="1:1" x14ac:dyDescent="0.25">
      <c r="A4850" s="6"/>
    </row>
    <row r="4851" spans="1:1" x14ac:dyDescent="0.25">
      <c r="A4851" s="6"/>
    </row>
    <row r="4852" spans="1:1" x14ac:dyDescent="0.25">
      <c r="A4852" s="6"/>
    </row>
    <row r="4853" spans="1:1" x14ac:dyDescent="0.25">
      <c r="A4853" s="6"/>
    </row>
    <row r="4854" spans="1:1" x14ac:dyDescent="0.25">
      <c r="A4854" s="6"/>
    </row>
    <row r="4855" spans="1:1" x14ac:dyDescent="0.25">
      <c r="A4855" s="6"/>
    </row>
    <row r="4856" spans="1:1" x14ac:dyDescent="0.25">
      <c r="A4856" s="6"/>
    </row>
    <row r="4857" spans="1:1" x14ac:dyDescent="0.25">
      <c r="A4857" s="6"/>
    </row>
    <row r="4858" spans="1:1" x14ac:dyDescent="0.25">
      <c r="A4858" s="6"/>
    </row>
    <row r="4859" spans="1:1" x14ac:dyDescent="0.25">
      <c r="A4859" s="6"/>
    </row>
    <row r="4860" spans="1:1" x14ac:dyDescent="0.25">
      <c r="A4860" s="6"/>
    </row>
    <row r="4861" spans="1:1" x14ac:dyDescent="0.25">
      <c r="A4861" s="6"/>
    </row>
    <row r="4862" spans="1:1" x14ac:dyDescent="0.25">
      <c r="A4862" s="6"/>
    </row>
    <row r="4863" spans="1:1" x14ac:dyDescent="0.25">
      <c r="A4863" s="6"/>
    </row>
    <row r="4864" spans="1:1" x14ac:dyDescent="0.25">
      <c r="A4864" s="6"/>
    </row>
    <row r="4865" spans="1:1" x14ac:dyDescent="0.25">
      <c r="A4865" s="6"/>
    </row>
    <row r="4866" spans="1:1" x14ac:dyDescent="0.25">
      <c r="A4866" s="6"/>
    </row>
    <row r="4867" spans="1:1" x14ac:dyDescent="0.25">
      <c r="A4867" s="6"/>
    </row>
    <row r="4868" spans="1:1" x14ac:dyDescent="0.25">
      <c r="A4868" s="6"/>
    </row>
    <row r="4869" spans="1:1" x14ac:dyDescent="0.25">
      <c r="A4869" s="6"/>
    </row>
    <row r="4870" spans="1:1" x14ac:dyDescent="0.25">
      <c r="A4870" s="6"/>
    </row>
    <row r="4871" spans="1:1" x14ac:dyDescent="0.25">
      <c r="A4871" s="6"/>
    </row>
    <row r="4872" spans="1:1" x14ac:dyDescent="0.25">
      <c r="A4872" s="6"/>
    </row>
    <row r="4873" spans="1:1" x14ac:dyDescent="0.25">
      <c r="A4873" s="6"/>
    </row>
    <row r="4874" spans="1:1" x14ac:dyDescent="0.25">
      <c r="A4874" s="6"/>
    </row>
    <row r="4875" spans="1:1" x14ac:dyDescent="0.25">
      <c r="A4875" s="6"/>
    </row>
    <row r="4876" spans="1:1" x14ac:dyDescent="0.25">
      <c r="A4876" s="6"/>
    </row>
    <row r="4877" spans="1:1" x14ac:dyDescent="0.25">
      <c r="A4877" s="6"/>
    </row>
    <row r="4878" spans="1:1" x14ac:dyDescent="0.25">
      <c r="A4878" s="6"/>
    </row>
    <row r="4879" spans="1:1" x14ac:dyDescent="0.25">
      <c r="A4879" s="6"/>
    </row>
    <row r="4880" spans="1:1" x14ac:dyDescent="0.25">
      <c r="A4880" s="6"/>
    </row>
    <row r="4881" spans="1:1" x14ac:dyDescent="0.25">
      <c r="A4881" s="6"/>
    </row>
    <row r="4882" spans="1:1" x14ac:dyDescent="0.25">
      <c r="A4882" s="6"/>
    </row>
    <row r="4883" spans="1:1" x14ac:dyDescent="0.25">
      <c r="A4883" s="6"/>
    </row>
    <row r="4884" spans="1:1" x14ac:dyDescent="0.25">
      <c r="A4884" s="6"/>
    </row>
    <row r="4885" spans="1:1" x14ac:dyDescent="0.25">
      <c r="A4885" s="6"/>
    </row>
    <row r="4886" spans="1:1" x14ac:dyDescent="0.25">
      <c r="A4886" s="6"/>
    </row>
    <row r="4887" spans="1:1" x14ac:dyDescent="0.25">
      <c r="A4887" s="6"/>
    </row>
    <row r="4888" spans="1:1" x14ac:dyDescent="0.25">
      <c r="A4888" s="6"/>
    </row>
    <row r="4889" spans="1:1" x14ac:dyDescent="0.25">
      <c r="A4889" s="6"/>
    </row>
    <row r="4890" spans="1:1" x14ac:dyDescent="0.25">
      <c r="A4890" s="6"/>
    </row>
    <row r="4891" spans="1:1" x14ac:dyDescent="0.25">
      <c r="A4891" s="6"/>
    </row>
    <row r="4892" spans="1:1" x14ac:dyDescent="0.25">
      <c r="A4892" s="6"/>
    </row>
    <row r="4893" spans="1:1" x14ac:dyDescent="0.25">
      <c r="A4893" s="6"/>
    </row>
    <row r="4894" spans="1:1" x14ac:dyDescent="0.25">
      <c r="A4894" s="6"/>
    </row>
    <row r="4895" spans="1:1" x14ac:dyDescent="0.25">
      <c r="A4895" s="6"/>
    </row>
    <row r="4896" spans="1:1" x14ac:dyDescent="0.25">
      <c r="A4896" s="6"/>
    </row>
    <row r="4897" spans="1:1" x14ac:dyDescent="0.25">
      <c r="A4897" s="6"/>
    </row>
    <row r="4898" spans="1:1" x14ac:dyDescent="0.25">
      <c r="A4898" s="6"/>
    </row>
    <row r="4899" spans="1:1" x14ac:dyDescent="0.25">
      <c r="A4899" s="6"/>
    </row>
    <row r="4900" spans="1:1" x14ac:dyDescent="0.25">
      <c r="A4900" s="6"/>
    </row>
    <row r="4901" spans="1:1" x14ac:dyDescent="0.25">
      <c r="A4901" s="6"/>
    </row>
    <row r="4902" spans="1:1" x14ac:dyDescent="0.25">
      <c r="A4902" s="6"/>
    </row>
    <row r="4903" spans="1:1" x14ac:dyDescent="0.25">
      <c r="A4903" s="6"/>
    </row>
    <row r="4904" spans="1:1" x14ac:dyDescent="0.25">
      <c r="A4904" s="6"/>
    </row>
    <row r="4905" spans="1:1" x14ac:dyDescent="0.25">
      <c r="A4905" s="6"/>
    </row>
    <row r="4906" spans="1:1" x14ac:dyDescent="0.25">
      <c r="A4906" s="6"/>
    </row>
    <row r="4907" spans="1:1" x14ac:dyDescent="0.25">
      <c r="A4907" s="6"/>
    </row>
    <row r="4908" spans="1:1" x14ac:dyDescent="0.25">
      <c r="A4908" s="6"/>
    </row>
    <row r="4909" spans="1:1" x14ac:dyDescent="0.25">
      <c r="A4909" s="6"/>
    </row>
    <row r="4910" spans="1:1" x14ac:dyDescent="0.25">
      <c r="A4910" s="6"/>
    </row>
    <row r="4911" spans="1:1" x14ac:dyDescent="0.25">
      <c r="A4911" s="6"/>
    </row>
    <row r="4912" spans="1:1" x14ac:dyDescent="0.25">
      <c r="A4912" s="6"/>
    </row>
    <row r="4913" spans="1:1" x14ac:dyDescent="0.25">
      <c r="A4913" s="6"/>
    </row>
    <row r="4914" spans="1:1" x14ac:dyDescent="0.25">
      <c r="A4914" s="6"/>
    </row>
    <row r="4915" spans="1:1" x14ac:dyDescent="0.25">
      <c r="A4915" s="6"/>
    </row>
    <row r="4916" spans="1:1" x14ac:dyDescent="0.25">
      <c r="A4916" s="6"/>
    </row>
    <row r="4917" spans="1:1" x14ac:dyDescent="0.25">
      <c r="A4917" s="6"/>
    </row>
    <row r="4918" spans="1:1" x14ac:dyDescent="0.25">
      <c r="A4918" s="6"/>
    </row>
    <row r="4919" spans="1:1" x14ac:dyDescent="0.25">
      <c r="A4919" s="6"/>
    </row>
    <row r="4920" spans="1:1" x14ac:dyDescent="0.25">
      <c r="A4920" s="6"/>
    </row>
    <row r="4921" spans="1:1" x14ac:dyDescent="0.25">
      <c r="A4921" s="6"/>
    </row>
    <row r="4922" spans="1:1" x14ac:dyDescent="0.25">
      <c r="A4922" s="6"/>
    </row>
    <row r="4923" spans="1:1" x14ac:dyDescent="0.25">
      <c r="A4923" s="6"/>
    </row>
    <row r="4924" spans="1:1" x14ac:dyDescent="0.25">
      <c r="A4924" s="6"/>
    </row>
    <row r="4925" spans="1:1" x14ac:dyDescent="0.25">
      <c r="A4925" s="6"/>
    </row>
    <row r="4926" spans="1:1" x14ac:dyDescent="0.25">
      <c r="A4926" s="6"/>
    </row>
    <row r="4927" spans="1:1" x14ac:dyDescent="0.25">
      <c r="A4927" s="6"/>
    </row>
    <row r="4928" spans="1:1" x14ac:dyDescent="0.25">
      <c r="A4928" s="6"/>
    </row>
    <row r="4929" spans="1:1" x14ac:dyDescent="0.25">
      <c r="A4929" s="6"/>
    </row>
    <row r="4930" spans="1:1" x14ac:dyDescent="0.25">
      <c r="A4930" s="6"/>
    </row>
    <row r="4931" spans="1:1" x14ac:dyDescent="0.25">
      <c r="A4931" s="6"/>
    </row>
    <row r="4932" spans="1:1" x14ac:dyDescent="0.25">
      <c r="A4932" s="6"/>
    </row>
    <row r="4933" spans="1:1" x14ac:dyDescent="0.25">
      <c r="A4933" s="6"/>
    </row>
    <row r="4934" spans="1:1" x14ac:dyDescent="0.25">
      <c r="A4934" s="6"/>
    </row>
    <row r="4935" spans="1:1" x14ac:dyDescent="0.25">
      <c r="A4935" s="6"/>
    </row>
    <row r="4936" spans="1:1" x14ac:dyDescent="0.25">
      <c r="A4936" s="6"/>
    </row>
    <row r="4937" spans="1:1" x14ac:dyDescent="0.25">
      <c r="A4937" s="6"/>
    </row>
    <row r="4938" spans="1:1" x14ac:dyDescent="0.25">
      <c r="A4938" s="6"/>
    </row>
    <row r="4939" spans="1:1" x14ac:dyDescent="0.25">
      <c r="A4939" s="6"/>
    </row>
    <row r="4940" spans="1:1" x14ac:dyDescent="0.25">
      <c r="A4940" s="6"/>
    </row>
    <row r="4941" spans="1:1" x14ac:dyDescent="0.25">
      <c r="A4941" s="6"/>
    </row>
    <row r="4942" spans="1:1" x14ac:dyDescent="0.25">
      <c r="A4942" s="6"/>
    </row>
    <row r="4943" spans="1:1" x14ac:dyDescent="0.25">
      <c r="A4943" s="6"/>
    </row>
    <row r="4944" spans="1:1" x14ac:dyDescent="0.25">
      <c r="A4944" s="6"/>
    </row>
    <row r="4945" spans="1:1" x14ac:dyDescent="0.25">
      <c r="A4945" s="6"/>
    </row>
    <row r="4946" spans="1:1" x14ac:dyDescent="0.25">
      <c r="A4946" s="6"/>
    </row>
    <row r="4947" spans="1:1" x14ac:dyDescent="0.25">
      <c r="A4947" s="6"/>
    </row>
    <row r="4948" spans="1:1" x14ac:dyDescent="0.25">
      <c r="A4948" s="6"/>
    </row>
    <row r="4949" spans="1:1" x14ac:dyDescent="0.25">
      <c r="A4949" s="6"/>
    </row>
    <row r="4950" spans="1:1" x14ac:dyDescent="0.25">
      <c r="A4950" s="6"/>
    </row>
    <row r="4951" spans="1:1" x14ac:dyDescent="0.25">
      <c r="A4951" s="6"/>
    </row>
    <row r="4952" spans="1:1" x14ac:dyDescent="0.25">
      <c r="A4952" s="6"/>
    </row>
    <row r="4953" spans="1:1" x14ac:dyDescent="0.25">
      <c r="A4953" s="6"/>
    </row>
    <row r="4954" spans="1:1" x14ac:dyDescent="0.25">
      <c r="A4954" s="6"/>
    </row>
    <row r="4955" spans="1:1" x14ac:dyDescent="0.25">
      <c r="A4955" s="6"/>
    </row>
    <row r="4956" spans="1:1" x14ac:dyDescent="0.25">
      <c r="A4956" s="6"/>
    </row>
    <row r="4957" spans="1:1" x14ac:dyDescent="0.25">
      <c r="A4957" s="6"/>
    </row>
    <row r="4958" spans="1:1" x14ac:dyDescent="0.25">
      <c r="A4958" s="6"/>
    </row>
    <row r="4959" spans="1:1" x14ac:dyDescent="0.25">
      <c r="A4959" s="6"/>
    </row>
    <row r="4960" spans="1:1" x14ac:dyDescent="0.25">
      <c r="A4960" s="6"/>
    </row>
    <row r="4961" spans="1:1" x14ac:dyDescent="0.25">
      <c r="A4961" s="6"/>
    </row>
    <row r="4962" spans="1:1" x14ac:dyDescent="0.25">
      <c r="A4962" s="6"/>
    </row>
    <row r="4963" spans="1:1" x14ac:dyDescent="0.25">
      <c r="A4963" s="6"/>
    </row>
    <row r="4964" spans="1:1" x14ac:dyDescent="0.25">
      <c r="A4964" s="6"/>
    </row>
    <row r="4965" spans="1:1" x14ac:dyDescent="0.25">
      <c r="A4965" s="6"/>
    </row>
    <row r="4966" spans="1:1" x14ac:dyDescent="0.25">
      <c r="A4966" s="6"/>
    </row>
    <row r="4967" spans="1:1" x14ac:dyDescent="0.25">
      <c r="A4967" s="6"/>
    </row>
    <row r="4968" spans="1:1" x14ac:dyDescent="0.25">
      <c r="A4968" s="6"/>
    </row>
    <row r="4969" spans="1:1" x14ac:dyDescent="0.25">
      <c r="A4969" s="6"/>
    </row>
    <row r="4970" spans="1:1" x14ac:dyDescent="0.25">
      <c r="A4970" s="6"/>
    </row>
    <row r="4971" spans="1:1" x14ac:dyDescent="0.25">
      <c r="A4971" s="6"/>
    </row>
    <row r="4972" spans="1:1" x14ac:dyDescent="0.25">
      <c r="A4972" s="6"/>
    </row>
    <row r="4973" spans="1:1" x14ac:dyDescent="0.25">
      <c r="A4973" s="6"/>
    </row>
    <row r="4974" spans="1:1" x14ac:dyDescent="0.25">
      <c r="A4974" s="6"/>
    </row>
    <row r="4975" spans="1:1" x14ac:dyDescent="0.25">
      <c r="A4975" s="6"/>
    </row>
    <row r="4976" spans="1:1" x14ac:dyDescent="0.25">
      <c r="A4976" s="6"/>
    </row>
    <row r="4977" spans="1:1" x14ac:dyDescent="0.25">
      <c r="A4977" s="6"/>
    </row>
    <row r="4978" spans="1:1" x14ac:dyDescent="0.25">
      <c r="A4978" s="6"/>
    </row>
    <row r="4979" spans="1:1" x14ac:dyDescent="0.25">
      <c r="A4979" s="6"/>
    </row>
    <row r="4980" spans="1:1" x14ac:dyDescent="0.25">
      <c r="A4980" s="6"/>
    </row>
    <row r="4981" spans="1:1" x14ac:dyDescent="0.25">
      <c r="A4981" s="6"/>
    </row>
    <row r="4982" spans="1:1" x14ac:dyDescent="0.25">
      <c r="A4982" s="6"/>
    </row>
    <row r="4983" spans="1:1" x14ac:dyDescent="0.25">
      <c r="A4983" s="6"/>
    </row>
    <row r="4984" spans="1:1" x14ac:dyDescent="0.25">
      <c r="A4984" s="6"/>
    </row>
    <row r="4985" spans="1:1" x14ac:dyDescent="0.25">
      <c r="A4985" s="6"/>
    </row>
    <row r="4986" spans="1:1" x14ac:dyDescent="0.25">
      <c r="A4986" s="6"/>
    </row>
    <row r="4987" spans="1:1" x14ac:dyDescent="0.25">
      <c r="A4987" s="6"/>
    </row>
    <row r="4988" spans="1:1" x14ac:dyDescent="0.25">
      <c r="A4988" s="6"/>
    </row>
    <row r="4989" spans="1:1" x14ac:dyDescent="0.25">
      <c r="A4989" s="6"/>
    </row>
    <row r="4990" spans="1:1" x14ac:dyDescent="0.25">
      <c r="A4990" s="6"/>
    </row>
    <row r="4991" spans="1:1" x14ac:dyDescent="0.25">
      <c r="A4991" s="6"/>
    </row>
    <row r="4992" spans="1:1" x14ac:dyDescent="0.25">
      <c r="A4992" s="6"/>
    </row>
    <row r="4993" spans="1:1" x14ac:dyDescent="0.25">
      <c r="A4993" s="6"/>
    </row>
    <row r="4994" spans="1:1" x14ac:dyDescent="0.25">
      <c r="A4994" s="6"/>
    </row>
    <row r="4995" spans="1:1" x14ac:dyDescent="0.25">
      <c r="A4995" s="6"/>
    </row>
    <row r="4996" spans="1:1" x14ac:dyDescent="0.25">
      <c r="A4996" s="6"/>
    </row>
    <row r="4997" spans="1:1" x14ac:dyDescent="0.25">
      <c r="A4997" s="6"/>
    </row>
    <row r="4998" spans="1:1" x14ac:dyDescent="0.25">
      <c r="A4998" s="6"/>
    </row>
    <row r="4999" spans="1:1" x14ac:dyDescent="0.25">
      <c r="A4999" s="6"/>
    </row>
    <row r="5000" spans="1:1" x14ac:dyDescent="0.25">
      <c r="A5000" s="6"/>
    </row>
    <row r="5001" spans="1:1" x14ac:dyDescent="0.25">
      <c r="A5001" s="6"/>
    </row>
    <row r="5002" spans="1:1" x14ac:dyDescent="0.25">
      <c r="A5002" s="6"/>
    </row>
    <row r="5003" spans="1:1" x14ac:dyDescent="0.25">
      <c r="A5003" s="6"/>
    </row>
    <row r="5004" spans="1:1" x14ac:dyDescent="0.25">
      <c r="A5004" s="6"/>
    </row>
    <row r="5005" spans="1:1" x14ac:dyDescent="0.25">
      <c r="A5005" s="6"/>
    </row>
    <row r="5006" spans="1:1" x14ac:dyDescent="0.25">
      <c r="A5006" s="6"/>
    </row>
    <row r="5007" spans="1:1" x14ac:dyDescent="0.25">
      <c r="A5007" s="6"/>
    </row>
    <row r="5008" spans="1:1" x14ac:dyDescent="0.25">
      <c r="A5008" s="6"/>
    </row>
    <row r="5009" spans="1:1" x14ac:dyDescent="0.25">
      <c r="A5009" s="6"/>
    </row>
    <row r="5010" spans="1:1" x14ac:dyDescent="0.25">
      <c r="A5010" s="6"/>
    </row>
    <row r="5011" spans="1:1" x14ac:dyDescent="0.25">
      <c r="A5011" s="6"/>
    </row>
    <row r="5012" spans="1:1" x14ac:dyDescent="0.25">
      <c r="A5012" s="6"/>
    </row>
    <row r="5013" spans="1:1" x14ac:dyDescent="0.25">
      <c r="A5013" s="6"/>
    </row>
    <row r="5014" spans="1:1" x14ac:dyDescent="0.25">
      <c r="A5014" s="6"/>
    </row>
    <row r="5015" spans="1:1" x14ac:dyDescent="0.25">
      <c r="A5015" s="6"/>
    </row>
    <row r="5016" spans="1:1" x14ac:dyDescent="0.25">
      <c r="A5016" s="6"/>
    </row>
    <row r="5017" spans="1:1" x14ac:dyDescent="0.25">
      <c r="A5017" s="6"/>
    </row>
    <row r="5018" spans="1:1" x14ac:dyDescent="0.25">
      <c r="A5018" s="6"/>
    </row>
    <row r="5019" spans="1:1" x14ac:dyDescent="0.25">
      <c r="A5019" s="6"/>
    </row>
    <row r="5020" spans="1:1" x14ac:dyDescent="0.25">
      <c r="A5020" s="6"/>
    </row>
    <row r="5021" spans="1:1" x14ac:dyDescent="0.25">
      <c r="A5021" s="6"/>
    </row>
    <row r="5022" spans="1:1" x14ac:dyDescent="0.25">
      <c r="A5022" s="6"/>
    </row>
    <row r="5023" spans="1:1" x14ac:dyDescent="0.25">
      <c r="A5023" s="6"/>
    </row>
    <row r="5024" spans="1:1" x14ac:dyDescent="0.25">
      <c r="A5024" s="6"/>
    </row>
    <row r="5025" spans="1:1" x14ac:dyDescent="0.25">
      <c r="A5025" s="6"/>
    </row>
    <row r="5026" spans="1:1" x14ac:dyDescent="0.25">
      <c r="A5026" s="6"/>
    </row>
    <row r="5027" spans="1:1" x14ac:dyDescent="0.25">
      <c r="A5027" s="6"/>
    </row>
    <row r="5028" spans="1:1" x14ac:dyDescent="0.25">
      <c r="A5028" s="6"/>
    </row>
    <row r="5029" spans="1:1" x14ac:dyDescent="0.25">
      <c r="A5029" s="6"/>
    </row>
    <row r="5030" spans="1:1" x14ac:dyDescent="0.25">
      <c r="A5030" s="6"/>
    </row>
    <row r="5031" spans="1:1" x14ac:dyDescent="0.25">
      <c r="A5031" s="6"/>
    </row>
    <row r="5032" spans="1:1" x14ac:dyDescent="0.25">
      <c r="A5032" s="6"/>
    </row>
    <row r="5033" spans="1:1" x14ac:dyDescent="0.25">
      <c r="A5033" s="6"/>
    </row>
    <row r="5034" spans="1:1" x14ac:dyDescent="0.25">
      <c r="A5034" s="6"/>
    </row>
    <row r="5035" spans="1:1" x14ac:dyDescent="0.25">
      <c r="A5035" s="6"/>
    </row>
    <row r="5036" spans="1:1" x14ac:dyDescent="0.25">
      <c r="A5036" s="6"/>
    </row>
    <row r="5037" spans="1:1" x14ac:dyDescent="0.25">
      <c r="A5037" s="6"/>
    </row>
    <row r="5038" spans="1:1" x14ac:dyDescent="0.25">
      <c r="A5038" s="6"/>
    </row>
    <row r="5039" spans="1:1" x14ac:dyDescent="0.25">
      <c r="A5039" s="6"/>
    </row>
    <row r="5040" spans="1:1" x14ac:dyDescent="0.25">
      <c r="A5040" s="6"/>
    </row>
    <row r="5041" spans="1:1" x14ac:dyDescent="0.25">
      <c r="A5041" s="6"/>
    </row>
    <row r="5042" spans="1:1" x14ac:dyDescent="0.25">
      <c r="A5042" s="6"/>
    </row>
    <row r="5043" spans="1:1" x14ac:dyDescent="0.25">
      <c r="A5043" s="6"/>
    </row>
    <row r="5044" spans="1:1" x14ac:dyDescent="0.25">
      <c r="A5044" s="6"/>
    </row>
    <row r="5045" spans="1:1" x14ac:dyDescent="0.25">
      <c r="A5045" s="6"/>
    </row>
    <row r="5046" spans="1:1" x14ac:dyDescent="0.25">
      <c r="A5046" s="6"/>
    </row>
    <row r="5047" spans="1:1" x14ac:dyDescent="0.25">
      <c r="A5047" s="6"/>
    </row>
    <row r="5048" spans="1:1" x14ac:dyDescent="0.25">
      <c r="A5048" s="6"/>
    </row>
    <row r="5049" spans="1:1" x14ac:dyDescent="0.25">
      <c r="A5049" s="6"/>
    </row>
    <row r="5050" spans="1:1" x14ac:dyDescent="0.25">
      <c r="A5050" s="6"/>
    </row>
    <row r="5051" spans="1:1" x14ac:dyDescent="0.25">
      <c r="A5051" s="6"/>
    </row>
    <row r="5052" spans="1:1" x14ac:dyDescent="0.25">
      <c r="A5052" s="6"/>
    </row>
    <row r="5053" spans="1:1" x14ac:dyDescent="0.25">
      <c r="A5053" s="6"/>
    </row>
    <row r="5054" spans="1:1" x14ac:dyDescent="0.25">
      <c r="A5054" s="6"/>
    </row>
    <row r="5055" spans="1:1" x14ac:dyDescent="0.25">
      <c r="A5055" s="6"/>
    </row>
    <row r="5056" spans="1:1" x14ac:dyDescent="0.25">
      <c r="A5056" s="6"/>
    </row>
    <row r="5057" spans="1:1" x14ac:dyDescent="0.25">
      <c r="A5057" s="6"/>
    </row>
    <row r="5058" spans="1:1" x14ac:dyDescent="0.25">
      <c r="A5058" s="6"/>
    </row>
    <row r="5059" spans="1:1" x14ac:dyDescent="0.25">
      <c r="A5059" s="6"/>
    </row>
    <row r="5060" spans="1:1" x14ac:dyDescent="0.25">
      <c r="A5060" s="6"/>
    </row>
    <row r="5061" spans="1:1" x14ac:dyDescent="0.25">
      <c r="A5061" s="6"/>
    </row>
    <row r="5062" spans="1:1" x14ac:dyDescent="0.25">
      <c r="A5062" s="6"/>
    </row>
    <row r="5063" spans="1:1" x14ac:dyDescent="0.25">
      <c r="A5063" s="6"/>
    </row>
    <row r="5064" spans="1:1" x14ac:dyDescent="0.25">
      <c r="A5064" s="6"/>
    </row>
    <row r="5065" spans="1:1" x14ac:dyDescent="0.25">
      <c r="A5065" s="6"/>
    </row>
    <row r="5066" spans="1:1" x14ac:dyDescent="0.25">
      <c r="A5066" s="6"/>
    </row>
    <row r="5067" spans="1:1" x14ac:dyDescent="0.25">
      <c r="A5067" s="6"/>
    </row>
    <row r="5068" spans="1:1" x14ac:dyDescent="0.25">
      <c r="A5068" s="6"/>
    </row>
    <row r="5069" spans="1:1" x14ac:dyDescent="0.25">
      <c r="A5069" s="6"/>
    </row>
    <row r="5070" spans="1:1" x14ac:dyDescent="0.25">
      <c r="A5070" s="6"/>
    </row>
    <row r="5071" spans="1:1" x14ac:dyDescent="0.25">
      <c r="A5071" s="6"/>
    </row>
    <row r="5072" spans="1:1" x14ac:dyDescent="0.25">
      <c r="A5072" s="6"/>
    </row>
    <row r="5073" spans="1:1" x14ac:dyDescent="0.25">
      <c r="A5073" s="6"/>
    </row>
    <row r="5074" spans="1:1" x14ac:dyDescent="0.25">
      <c r="A5074" s="6"/>
    </row>
    <row r="5075" spans="1:1" x14ac:dyDescent="0.25">
      <c r="A5075" s="6"/>
    </row>
    <row r="5076" spans="1:1" x14ac:dyDescent="0.25">
      <c r="A5076" s="6"/>
    </row>
    <row r="5077" spans="1:1" x14ac:dyDescent="0.25">
      <c r="A5077" s="6"/>
    </row>
    <row r="5078" spans="1:1" x14ac:dyDescent="0.25">
      <c r="A5078" s="6"/>
    </row>
    <row r="5079" spans="1:1" x14ac:dyDescent="0.25">
      <c r="A5079" s="6"/>
    </row>
    <row r="5080" spans="1:1" x14ac:dyDescent="0.25">
      <c r="A5080" s="6"/>
    </row>
    <row r="5081" spans="1:1" x14ac:dyDescent="0.25">
      <c r="A5081" s="6"/>
    </row>
    <row r="5082" spans="1:1" x14ac:dyDescent="0.25">
      <c r="A5082" s="6"/>
    </row>
    <row r="5083" spans="1:1" x14ac:dyDescent="0.25">
      <c r="A5083" s="6"/>
    </row>
    <row r="5084" spans="1:1" x14ac:dyDescent="0.25">
      <c r="A5084" s="6"/>
    </row>
    <row r="5085" spans="1:1" x14ac:dyDescent="0.25">
      <c r="A5085" s="6"/>
    </row>
    <row r="5086" spans="1:1" x14ac:dyDescent="0.25">
      <c r="A5086" s="6"/>
    </row>
    <row r="5087" spans="1:1" x14ac:dyDescent="0.25">
      <c r="A5087" s="6"/>
    </row>
    <row r="5088" spans="1:1" x14ac:dyDescent="0.25">
      <c r="A5088" s="6"/>
    </row>
    <row r="5089" spans="1:1" x14ac:dyDescent="0.25">
      <c r="A5089" s="6"/>
    </row>
    <row r="5090" spans="1:1" x14ac:dyDescent="0.25">
      <c r="A5090" s="6"/>
    </row>
    <row r="5091" spans="1:1" x14ac:dyDescent="0.25">
      <c r="A5091" s="6"/>
    </row>
    <row r="5092" spans="1:1" x14ac:dyDescent="0.25">
      <c r="A5092" s="6"/>
    </row>
    <row r="5093" spans="1:1" x14ac:dyDescent="0.25">
      <c r="A5093" s="6"/>
    </row>
    <row r="5094" spans="1:1" x14ac:dyDescent="0.25">
      <c r="A5094" s="6"/>
    </row>
    <row r="5095" spans="1:1" x14ac:dyDescent="0.25">
      <c r="A5095" s="6"/>
    </row>
    <row r="5096" spans="1:1" x14ac:dyDescent="0.25">
      <c r="A5096" s="6"/>
    </row>
    <row r="5097" spans="1:1" x14ac:dyDescent="0.25">
      <c r="A5097" s="6"/>
    </row>
    <row r="5098" spans="1:1" x14ac:dyDescent="0.25">
      <c r="A5098" s="6"/>
    </row>
    <row r="5099" spans="1:1" x14ac:dyDescent="0.25">
      <c r="A5099" s="6"/>
    </row>
    <row r="5100" spans="1:1" x14ac:dyDescent="0.25">
      <c r="A5100" s="6"/>
    </row>
    <row r="5101" spans="1:1" x14ac:dyDescent="0.25">
      <c r="A5101" s="6"/>
    </row>
    <row r="5102" spans="1:1" x14ac:dyDescent="0.25">
      <c r="A5102" s="6"/>
    </row>
    <row r="5103" spans="1:1" x14ac:dyDescent="0.25">
      <c r="A5103" s="6"/>
    </row>
    <row r="5104" spans="1:1" x14ac:dyDescent="0.25">
      <c r="A5104" s="6"/>
    </row>
    <row r="5105" spans="1:1" x14ac:dyDescent="0.25">
      <c r="A5105" s="6"/>
    </row>
    <row r="5106" spans="1:1" x14ac:dyDescent="0.25">
      <c r="A5106" s="6"/>
    </row>
    <row r="5107" spans="1:1" x14ac:dyDescent="0.25">
      <c r="A5107" s="6"/>
    </row>
    <row r="5108" spans="1:1" x14ac:dyDescent="0.25">
      <c r="A5108" s="6"/>
    </row>
    <row r="5109" spans="1:1" x14ac:dyDescent="0.25">
      <c r="A5109" s="6"/>
    </row>
    <row r="5110" spans="1:1" x14ac:dyDescent="0.25">
      <c r="A5110" s="6"/>
    </row>
    <row r="5111" spans="1:1" x14ac:dyDescent="0.25">
      <c r="A5111" s="6"/>
    </row>
    <row r="5112" spans="1:1" x14ac:dyDescent="0.25">
      <c r="A5112" s="6"/>
    </row>
    <row r="5113" spans="1:1" x14ac:dyDescent="0.25">
      <c r="A5113" s="6"/>
    </row>
    <row r="5114" spans="1:1" x14ac:dyDescent="0.25">
      <c r="A5114" s="6"/>
    </row>
    <row r="5115" spans="1:1" x14ac:dyDescent="0.25">
      <c r="A5115" s="6"/>
    </row>
    <row r="5116" spans="1:1" x14ac:dyDescent="0.25">
      <c r="A5116" s="6"/>
    </row>
    <row r="5117" spans="1:1" x14ac:dyDescent="0.25">
      <c r="A5117" s="6"/>
    </row>
    <row r="5118" spans="1:1" x14ac:dyDescent="0.25">
      <c r="A5118" s="6"/>
    </row>
    <row r="5119" spans="1:1" x14ac:dyDescent="0.25">
      <c r="A5119" s="6"/>
    </row>
    <row r="5120" spans="1:1" x14ac:dyDescent="0.25">
      <c r="A5120" s="6"/>
    </row>
    <row r="5121" spans="1:1" x14ac:dyDescent="0.25">
      <c r="A5121" s="6"/>
    </row>
    <row r="5122" spans="1:1" x14ac:dyDescent="0.25">
      <c r="A5122" s="6"/>
    </row>
    <row r="5123" spans="1:1" x14ac:dyDescent="0.25">
      <c r="A5123" s="6"/>
    </row>
    <row r="5124" spans="1:1" x14ac:dyDescent="0.25">
      <c r="A5124" s="6"/>
    </row>
    <row r="5125" spans="1:1" x14ac:dyDescent="0.25">
      <c r="A5125" s="6"/>
    </row>
    <row r="5126" spans="1:1" x14ac:dyDescent="0.25">
      <c r="A5126" s="6"/>
    </row>
    <row r="5127" spans="1:1" x14ac:dyDescent="0.25">
      <c r="A5127" s="6"/>
    </row>
    <row r="5128" spans="1:1" x14ac:dyDescent="0.25">
      <c r="A5128" s="6"/>
    </row>
    <row r="5129" spans="1:1" x14ac:dyDescent="0.25">
      <c r="A5129" s="6"/>
    </row>
    <row r="5130" spans="1:1" x14ac:dyDescent="0.25">
      <c r="A5130" s="6"/>
    </row>
    <row r="5131" spans="1:1" x14ac:dyDescent="0.25">
      <c r="A5131" s="6"/>
    </row>
    <row r="5132" spans="1:1" x14ac:dyDescent="0.25">
      <c r="A5132" s="6"/>
    </row>
    <row r="5133" spans="1:1" x14ac:dyDescent="0.25">
      <c r="A5133" s="6"/>
    </row>
    <row r="5134" spans="1:1" x14ac:dyDescent="0.25">
      <c r="A5134" s="6"/>
    </row>
    <row r="5135" spans="1:1" x14ac:dyDescent="0.25">
      <c r="A5135" s="6"/>
    </row>
    <row r="5136" spans="1:1" x14ac:dyDescent="0.25">
      <c r="A5136" s="6"/>
    </row>
    <row r="5137" spans="1:1" x14ac:dyDescent="0.25">
      <c r="A5137" s="6"/>
    </row>
    <row r="5138" spans="1:1" x14ac:dyDescent="0.25">
      <c r="A5138" s="6"/>
    </row>
    <row r="5139" spans="1:1" x14ac:dyDescent="0.25">
      <c r="A5139" s="6"/>
    </row>
    <row r="5140" spans="1:1" x14ac:dyDescent="0.25">
      <c r="A5140" s="6"/>
    </row>
    <row r="5141" spans="1:1" x14ac:dyDescent="0.25">
      <c r="A5141" s="6"/>
    </row>
    <row r="5142" spans="1:1" x14ac:dyDescent="0.25">
      <c r="A5142" s="6"/>
    </row>
    <row r="5143" spans="1:1" x14ac:dyDescent="0.25">
      <c r="A5143" s="6"/>
    </row>
    <row r="5144" spans="1:1" x14ac:dyDescent="0.25">
      <c r="A5144" s="6"/>
    </row>
    <row r="5145" spans="1:1" x14ac:dyDescent="0.25">
      <c r="A5145" s="6"/>
    </row>
    <row r="5146" spans="1:1" x14ac:dyDescent="0.25">
      <c r="A5146" s="6"/>
    </row>
    <row r="5147" spans="1:1" x14ac:dyDescent="0.25">
      <c r="A5147" s="6"/>
    </row>
    <row r="5148" spans="1:1" x14ac:dyDescent="0.25">
      <c r="A5148" s="6"/>
    </row>
    <row r="5149" spans="1:1" x14ac:dyDescent="0.25">
      <c r="A5149" s="6"/>
    </row>
    <row r="5150" spans="1:1" x14ac:dyDescent="0.25">
      <c r="A5150" s="6"/>
    </row>
    <row r="5151" spans="1:1" x14ac:dyDescent="0.25">
      <c r="A5151" s="6"/>
    </row>
    <row r="5152" spans="1:1" x14ac:dyDescent="0.25">
      <c r="A5152" s="6"/>
    </row>
    <row r="5153" spans="1:1" x14ac:dyDescent="0.25">
      <c r="A5153" s="6"/>
    </row>
    <row r="5154" spans="1:1" x14ac:dyDescent="0.25">
      <c r="A5154" s="6"/>
    </row>
    <row r="5155" spans="1:1" x14ac:dyDescent="0.25">
      <c r="A5155" s="6"/>
    </row>
    <row r="5156" spans="1:1" x14ac:dyDescent="0.25">
      <c r="A5156" s="6"/>
    </row>
    <row r="5157" spans="1:1" x14ac:dyDescent="0.25">
      <c r="A5157" s="6"/>
    </row>
    <row r="5158" spans="1:1" x14ac:dyDescent="0.25">
      <c r="A5158" s="6"/>
    </row>
    <row r="5159" spans="1:1" x14ac:dyDescent="0.25">
      <c r="A5159" s="6"/>
    </row>
    <row r="5160" spans="1:1" x14ac:dyDescent="0.25">
      <c r="A5160" s="6"/>
    </row>
    <row r="5161" spans="1:1" x14ac:dyDescent="0.25">
      <c r="A5161" s="6"/>
    </row>
    <row r="5162" spans="1:1" x14ac:dyDescent="0.25">
      <c r="A5162" s="6"/>
    </row>
    <row r="5163" spans="1:1" x14ac:dyDescent="0.25">
      <c r="A5163" s="6"/>
    </row>
    <row r="5164" spans="1:1" x14ac:dyDescent="0.25">
      <c r="A5164" s="6"/>
    </row>
    <row r="5165" spans="1:1" x14ac:dyDescent="0.25">
      <c r="A5165" s="6"/>
    </row>
    <row r="5166" spans="1:1" x14ac:dyDescent="0.25">
      <c r="A5166" s="6"/>
    </row>
    <row r="5167" spans="1:1" x14ac:dyDescent="0.25">
      <c r="A5167" s="6"/>
    </row>
    <row r="5168" spans="1:1" x14ac:dyDescent="0.25">
      <c r="A5168" s="6"/>
    </row>
    <row r="5169" spans="1:1" x14ac:dyDescent="0.25">
      <c r="A5169" s="6"/>
    </row>
    <row r="5170" spans="1:1" x14ac:dyDescent="0.25">
      <c r="A5170" s="6"/>
    </row>
    <row r="5171" spans="1:1" x14ac:dyDescent="0.25">
      <c r="A5171" s="6"/>
    </row>
    <row r="5172" spans="1:1" x14ac:dyDescent="0.25">
      <c r="A5172" s="6"/>
    </row>
    <row r="5173" spans="1:1" x14ac:dyDescent="0.25">
      <c r="A5173" s="6"/>
    </row>
    <row r="5174" spans="1:1" x14ac:dyDescent="0.25">
      <c r="A5174" s="6"/>
    </row>
    <row r="5175" spans="1:1" x14ac:dyDescent="0.25">
      <c r="A5175" s="6"/>
    </row>
    <row r="5176" spans="1:1" x14ac:dyDescent="0.25">
      <c r="A5176" s="6"/>
    </row>
    <row r="5177" spans="1:1" x14ac:dyDescent="0.25">
      <c r="A5177" s="6"/>
    </row>
    <row r="5178" spans="1:1" x14ac:dyDescent="0.25">
      <c r="A5178" s="6"/>
    </row>
    <row r="5179" spans="1:1" x14ac:dyDescent="0.25">
      <c r="A5179" s="6"/>
    </row>
    <row r="5180" spans="1:1" x14ac:dyDescent="0.25">
      <c r="A5180" s="6"/>
    </row>
    <row r="5181" spans="1:1" x14ac:dyDescent="0.25">
      <c r="A5181" s="6"/>
    </row>
    <row r="5182" spans="1:1" x14ac:dyDescent="0.25">
      <c r="A5182" s="6"/>
    </row>
    <row r="5183" spans="1:1" x14ac:dyDescent="0.25">
      <c r="A5183" s="6"/>
    </row>
    <row r="5184" spans="1:1" x14ac:dyDescent="0.25">
      <c r="A5184" s="6"/>
    </row>
    <row r="5185" spans="1:1" x14ac:dyDescent="0.25">
      <c r="A5185" s="6"/>
    </row>
    <row r="5186" spans="1:1" x14ac:dyDescent="0.25">
      <c r="A5186" s="6"/>
    </row>
    <row r="5187" spans="1:1" x14ac:dyDescent="0.25">
      <c r="A5187" s="6"/>
    </row>
    <row r="5188" spans="1:1" x14ac:dyDescent="0.25">
      <c r="A5188" s="6"/>
    </row>
    <row r="5189" spans="1:1" x14ac:dyDescent="0.25">
      <c r="A5189" s="6"/>
    </row>
    <row r="5190" spans="1:1" x14ac:dyDescent="0.25">
      <c r="A5190" s="6"/>
    </row>
    <row r="5191" spans="1:1" x14ac:dyDescent="0.25">
      <c r="A5191" s="6"/>
    </row>
    <row r="5192" spans="1:1" x14ac:dyDescent="0.25">
      <c r="A5192" s="6"/>
    </row>
    <row r="5193" spans="1:1" x14ac:dyDescent="0.25">
      <c r="A5193" s="6"/>
    </row>
    <row r="5194" spans="1:1" x14ac:dyDescent="0.25">
      <c r="A5194" s="6"/>
    </row>
    <row r="5195" spans="1:1" x14ac:dyDescent="0.25">
      <c r="A5195" s="6"/>
    </row>
    <row r="5196" spans="1:1" x14ac:dyDescent="0.25">
      <c r="A5196" s="6"/>
    </row>
    <row r="5197" spans="1:1" x14ac:dyDescent="0.25">
      <c r="A5197" s="6"/>
    </row>
    <row r="5198" spans="1:1" x14ac:dyDescent="0.25">
      <c r="A5198" s="6"/>
    </row>
    <row r="5199" spans="1:1" x14ac:dyDescent="0.25">
      <c r="A5199" s="6"/>
    </row>
    <row r="5200" spans="1:1" x14ac:dyDescent="0.25">
      <c r="A5200" s="6"/>
    </row>
    <row r="5201" spans="1:1" x14ac:dyDescent="0.25">
      <c r="A5201" s="6"/>
    </row>
    <row r="5202" spans="1:1" x14ac:dyDescent="0.25">
      <c r="A5202" s="6"/>
    </row>
    <row r="5203" spans="1:1" x14ac:dyDescent="0.25">
      <c r="A5203" s="6"/>
    </row>
    <row r="5204" spans="1:1" x14ac:dyDescent="0.25">
      <c r="A5204" s="6"/>
    </row>
    <row r="5205" spans="1:1" x14ac:dyDescent="0.25">
      <c r="A5205" s="6"/>
    </row>
    <row r="5206" spans="1:1" x14ac:dyDescent="0.25">
      <c r="A5206" s="6"/>
    </row>
    <row r="5207" spans="1:1" x14ac:dyDescent="0.25">
      <c r="A5207" s="6"/>
    </row>
    <row r="5208" spans="1:1" x14ac:dyDescent="0.25">
      <c r="A5208" s="6"/>
    </row>
    <row r="5209" spans="1:1" x14ac:dyDescent="0.25">
      <c r="A5209" s="6"/>
    </row>
    <row r="5210" spans="1:1" x14ac:dyDescent="0.25">
      <c r="A5210" s="6"/>
    </row>
    <row r="5211" spans="1:1" x14ac:dyDescent="0.25">
      <c r="A5211" s="6"/>
    </row>
    <row r="5212" spans="1:1" x14ac:dyDescent="0.25">
      <c r="A5212" s="6"/>
    </row>
    <row r="5213" spans="1:1" x14ac:dyDescent="0.25">
      <c r="A5213" s="6"/>
    </row>
    <row r="5214" spans="1:1" x14ac:dyDescent="0.25">
      <c r="A5214" s="6"/>
    </row>
    <row r="5215" spans="1:1" x14ac:dyDescent="0.25">
      <c r="A5215" s="6"/>
    </row>
    <row r="5216" spans="1:1" x14ac:dyDescent="0.25">
      <c r="A5216" s="6"/>
    </row>
    <row r="5217" spans="1:1" x14ac:dyDescent="0.25">
      <c r="A5217" s="6"/>
    </row>
    <row r="5218" spans="1:1" x14ac:dyDescent="0.25">
      <c r="A5218" s="6"/>
    </row>
    <row r="5219" spans="1:1" x14ac:dyDescent="0.25">
      <c r="A5219" s="6"/>
    </row>
    <row r="5220" spans="1:1" x14ac:dyDescent="0.25">
      <c r="A5220" s="6"/>
    </row>
    <row r="5221" spans="1:1" x14ac:dyDescent="0.25">
      <c r="A5221" s="6"/>
    </row>
    <row r="5222" spans="1:1" x14ac:dyDescent="0.25">
      <c r="A5222" s="6"/>
    </row>
    <row r="5223" spans="1:1" x14ac:dyDescent="0.25">
      <c r="A5223" s="6"/>
    </row>
    <row r="5224" spans="1:1" x14ac:dyDescent="0.25">
      <c r="A5224" s="6"/>
    </row>
    <row r="5225" spans="1:1" x14ac:dyDescent="0.25">
      <c r="A5225" s="6"/>
    </row>
    <row r="5226" spans="1:1" x14ac:dyDescent="0.25">
      <c r="A5226" s="6"/>
    </row>
    <row r="5227" spans="1:1" x14ac:dyDescent="0.25">
      <c r="A5227" s="6"/>
    </row>
    <row r="5228" spans="1:1" x14ac:dyDescent="0.25">
      <c r="A5228" s="6"/>
    </row>
    <row r="5229" spans="1:1" x14ac:dyDescent="0.25">
      <c r="A5229" s="6"/>
    </row>
    <row r="5230" spans="1:1" x14ac:dyDescent="0.25">
      <c r="A5230" s="6"/>
    </row>
    <row r="5231" spans="1:1" x14ac:dyDescent="0.25">
      <c r="A5231" s="6"/>
    </row>
    <row r="5232" spans="1:1" x14ac:dyDescent="0.25">
      <c r="A5232" s="6"/>
    </row>
    <row r="5233" spans="1:1" x14ac:dyDescent="0.25">
      <c r="A5233" s="6"/>
    </row>
    <row r="5234" spans="1:1" x14ac:dyDescent="0.25">
      <c r="A5234" s="6"/>
    </row>
    <row r="5235" spans="1:1" x14ac:dyDescent="0.25">
      <c r="A5235" s="6"/>
    </row>
    <row r="5236" spans="1:1" x14ac:dyDescent="0.25">
      <c r="A5236" s="6"/>
    </row>
    <row r="5237" spans="1:1" x14ac:dyDescent="0.25">
      <c r="A5237" s="6"/>
    </row>
    <row r="5238" spans="1:1" x14ac:dyDescent="0.25">
      <c r="A5238" s="6"/>
    </row>
    <row r="5239" spans="1:1" x14ac:dyDescent="0.25">
      <c r="A5239" s="6"/>
    </row>
    <row r="5240" spans="1:1" x14ac:dyDescent="0.25">
      <c r="A5240" s="6"/>
    </row>
    <row r="5241" spans="1:1" x14ac:dyDescent="0.25">
      <c r="A5241" s="6"/>
    </row>
    <row r="5242" spans="1:1" x14ac:dyDescent="0.25">
      <c r="A5242" s="6"/>
    </row>
    <row r="5243" spans="1:1" x14ac:dyDescent="0.25">
      <c r="A5243" s="6"/>
    </row>
    <row r="5244" spans="1:1" x14ac:dyDescent="0.25">
      <c r="A5244" s="6"/>
    </row>
    <row r="5245" spans="1:1" x14ac:dyDescent="0.25">
      <c r="A5245" s="6"/>
    </row>
    <row r="5246" spans="1:1" x14ac:dyDescent="0.25">
      <c r="A5246" s="6"/>
    </row>
    <row r="5247" spans="1:1" x14ac:dyDescent="0.25">
      <c r="A5247" s="6"/>
    </row>
    <row r="5248" spans="1:1" x14ac:dyDescent="0.25">
      <c r="A5248" s="6"/>
    </row>
    <row r="5249" spans="1:1" x14ac:dyDescent="0.25">
      <c r="A5249" s="6"/>
    </row>
    <row r="5250" spans="1:1" x14ac:dyDescent="0.25">
      <c r="A5250" s="6"/>
    </row>
    <row r="5251" spans="1:1" x14ac:dyDescent="0.25">
      <c r="A5251" s="6"/>
    </row>
    <row r="5252" spans="1:1" x14ac:dyDescent="0.25">
      <c r="A5252" s="6"/>
    </row>
    <row r="5253" spans="1:1" x14ac:dyDescent="0.25">
      <c r="A5253" s="6"/>
    </row>
    <row r="5254" spans="1:1" x14ac:dyDescent="0.25">
      <c r="A5254" s="6"/>
    </row>
    <row r="5255" spans="1:1" x14ac:dyDescent="0.25">
      <c r="A5255" s="6"/>
    </row>
    <row r="5256" spans="1:1" x14ac:dyDescent="0.25">
      <c r="A5256" s="6"/>
    </row>
    <row r="5257" spans="1:1" x14ac:dyDescent="0.25">
      <c r="A5257" s="6"/>
    </row>
    <row r="5258" spans="1:1" x14ac:dyDescent="0.25">
      <c r="A5258" s="6"/>
    </row>
    <row r="5259" spans="1:1" x14ac:dyDescent="0.25">
      <c r="A5259" s="6"/>
    </row>
    <row r="5260" spans="1:1" x14ac:dyDescent="0.25">
      <c r="A5260" s="6"/>
    </row>
    <row r="5261" spans="1:1" x14ac:dyDescent="0.25">
      <c r="A5261" s="6"/>
    </row>
    <row r="5262" spans="1:1" x14ac:dyDescent="0.25">
      <c r="A5262" s="6"/>
    </row>
    <row r="5263" spans="1:1" x14ac:dyDescent="0.25">
      <c r="A5263" s="6"/>
    </row>
    <row r="5264" spans="1:1" x14ac:dyDescent="0.25">
      <c r="A5264" s="6"/>
    </row>
    <row r="5265" spans="1:1" x14ac:dyDescent="0.25">
      <c r="A5265" s="6"/>
    </row>
    <row r="5266" spans="1:1" x14ac:dyDescent="0.25">
      <c r="A5266" s="6"/>
    </row>
    <row r="5267" spans="1:1" x14ac:dyDescent="0.25">
      <c r="A5267" s="6"/>
    </row>
    <row r="5268" spans="1:1" x14ac:dyDescent="0.25">
      <c r="A5268" s="6"/>
    </row>
    <row r="5269" spans="1:1" x14ac:dyDescent="0.25">
      <c r="A5269" s="6"/>
    </row>
    <row r="5270" spans="1:1" x14ac:dyDescent="0.25">
      <c r="A5270" s="6"/>
    </row>
    <row r="5271" spans="1:1" x14ac:dyDescent="0.25">
      <c r="A5271" s="6"/>
    </row>
    <row r="5272" spans="1:1" x14ac:dyDescent="0.25">
      <c r="A5272" s="6"/>
    </row>
    <row r="5273" spans="1:1" x14ac:dyDescent="0.25">
      <c r="A5273" s="6"/>
    </row>
    <row r="5274" spans="1:1" x14ac:dyDescent="0.25">
      <c r="A5274" s="6"/>
    </row>
    <row r="5275" spans="1:1" x14ac:dyDescent="0.25">
      <c r="A5275" s="6"/>
    </row>
    <row r="5276" spans="1:1" x14ac:dyDescent="0.25">
      <c r="A5276" s="6"/>
    </row>
    <row r="5277" spans="1:1" x14ac:dyDescent="0.25">
      <c r="A5277" s="6"/>
    </row>
    <row r="5278" spans="1:1" x14ac:dyDescent="0.25">
      <c r="A5278" s="6"/>
    </row>
    <row r="5279" spans="1:1" x14ac:dyDescent="0.25">
      <c r="A5279" s="6"/>
    </row>
    <row r="5280" spans="1:1" x14ac:dyDescent="0.25">
      <c r="A5280" s="6"/>
    </row>
    <row r="5281" spans="1:1" x14ac:dyDescent="0.25">
      <c r="A5281" s="6"/>
    </row>
    <row r="5282" spans="1:1" x14ac:dyDescent="0.25">
      <c r="A5282" s="6"/>
    </row>
    <row r="5283" spans="1:1" x14ac:dyDescent="0.25">
      <c r="A5283" s="6"/>
    </row>
    <row r="5284" spans="1:1" x14ac:dyDescent="0.25">
      <c r="A5284" s="6"/>
    </row>
    <row r="5285" spans="1:1" x14ac:dyDescent="0.25">
      <c r="A5285" s="6"/>
    </row>
    <row r="5286" spans="1:1" x14ac:dyDescent="0.25">
      <c r="A5286" s="6"/>
    </row>
    <row r="5287" spans="1:1" x14ac:dyDescent="0.25">
      <c r="A5287" s="6"/>
    </row>
    <row r="5288" spans="1:1" x14ac:dyDescent="0.25">
      <c r="A5288" s="6"/>
    </row>
    <row r="5289" spans="1:1" x14ac:dyDescent="0.25">
      <c r="A5289" s="6"/>
    </row>
    <row r="5290" spans="1:1" x14ac:dyDescent="0.25">
      <c r="A5290" s="6"/>
    </row>
    <row r="5291" spans="1:1" x14ac:dyDescent="0.25">
      <c r="A5291" s="6"/>
    </row>
    <row r="5292" spans="1:1" x14ac:dyDescent="0.25">
      <c r="A5292" s="6"/>
    </row>
    <row r="5293" spans="1:1" x14ac:dyDescent="0.25">
      <c r="A5293" s="6"/>
    </row>
    <row r="5294" spans="1:1" x14ac:dyDescent="0.25">
      <c r="A5294" s="6"/>
    </row>
    <row r="5295" spans="1:1" x14ac:dyDescent="0.25">
      <c r="A5295" s="6"/>
    </row>
    <row r="5296" spans="1:1" x14ac:dyDescent="0.25">
      <c r="A5296" s="6"/>
    </row>
    <row r="5297" spans="1:1" x14ac:dyDescent="0.25">
      <c r="A5297" s="6"/>
    </row>
    <row r="5298" spans="1:1" x14ac:dyDescent="0.25">
      <c r="A5298" s="6"/>
    </row>
    <row r="5299" spans="1:1" x14ac:dyDescent="0.25">
      <c r="A5299" s="6"/>
    </row>
    <row r="5300" spans="1:1" x14ac:dyDescent="0.25">
      <c r="A5300" s="6"/>
    </row>
    <row r="5301" spans="1:1" x14ac:dyDescent="0.25">
      <c r="A5301" s="6"/>
    </row>
    <row r="5302" spans="1:1" x14ac:dyDescent="0.25">
      <c r="A5302" s="6"/>
    </row>
    <row r="5303" spans="1:1" x14ac:dyDescent="0.25">
      <c r="A5303" s="6"/>
    </row>
    <row r="5304" spans="1:1" x14ac:dyDescent="0.25">
      <c r="A5304" s="6"/>
    </row>
    <row r="5305" spans="1:1" x14ac:dyDescent="0.25">
      <c r="A5305" s="6"/>
    </row>
    <row r="5306" spans="1:1" x14ac:dyDescent="0.25">
      <c r="A5306" s="6"/>
    </row>
    <row r="5307" spans="1:1" x14ac:dyDescent="0.25">
      <c r="A5307" s="6"/>
    </row>
    <row r="5308" spans="1:1" x14ac:dyDescent="0.25">
      <c r="A5308" s="6"/>
    </row>
    <row r="5309" spans="1:1" x14ac:dyDescent="0.25">
      <c r="A5309" s="6"/>
    </row>
    <row r="5310" spans="1:1" x14ac:dyDescent="0.25">
      <c r="A5310" s="6"/>
    </row>
    <row r="5311" spans="1:1" x14ac:dyDescent="0.25">
      <c r="A5311" s="6"/>
    </row>
    <row r="5312" spans="1:1" x14ac:dyDescent="0.25">
      <c r="A5312" s="6"/>
    </row>
    <row r="5313" spans="1:1" x14ac:dyDescent="0.25">
      <c r="A5313" s="6"/>
    </row>
    <row r="5314" spans="1:1" x14ac:dyDescent="0.25">
      <c r="A5314" s="6"/>
    </row>
    <row r="5315" spans="1:1" x14ac:dyDescent="0.25">
      <c r="A5315" s="6"/>
    </row>
    <row r="5316" spans="1:1" x14ac:dyDescent="0.25">
      <c r="A5316" s="6"/>
    </row>
    <row r="5317" spans="1:1" x14ac:dyDescent="0.25">
      <c r="A5317" s="6"/>
    </row>
    <row r="5318" spans="1:1" x14ac:dyDescent="0.25">
      <c r="A5318" s="6"/>
    </row>
    <row r="5319" spans="1:1" x14ac:dyDescent="0.25">
      <c r="A5319" s="6"/>
    </row>
    <row r="5320" spans="1:1" x14ac:dyDescent="0.25">
      <c r="A5320" s="6"/>
    </row>
    <row r="5321" spans="1:1" x14ac:dyDescent="0.25">
      <c r="A5321" s="6"/>
    </row>
    <row r="5322" spans="1:1" x14ac:dyDescent="0.25">
      <c r="A5322" s="6"/>
    </row>
    <row r="5323" spans="1:1" x14ac:dyDescent="0.25">
      <c r="A5323" s="6"/>
    </row>
    <row r="5324" spans="1:1" x14ac:dyDescent="0.25">
      <c r="A5324" s="6"/>
    </row>
    <row r="5325" spans="1:1" x14ac:dyDescent="0.25">
      <c r="A5325" s="6"/>
    </row>
    <row r="5326" spans="1:1" x14ac:dyDescent="0.25">
      <c r="A5326" s="6"/>
    </row>
    <row r="5327" spans="1:1" x14ac:dyDescent="0.25">
      <c r="A5327" s="6"/>
    </row>
    <row r="5328" spans="1:1" x14ac:dyDescent="0.25">
      <c r="A5328" s="6"/>
    </row>
    <row r="5329" spans="1:1" x14ac:dyDescent="0.25">
      <c r="A5329" s="6"/>
    </row>
    <row r="5330" spans="1:1" x14ac:dyDescent="0.25">
      <c r="A5330" s="6"/>
    </row>
    <row r="5331" spans="1:1" x14ac:dyDescent="0.25">
      <c r="A5331" s="6"/>
    </row>
    <row r="5332" spans="1:1" x14ac:dyDescent="0.25">
      <c r="A5332" s="6"/>
    </row>
    <row r="5333" spans="1:1" x14ac:dyDescent="0.25">
      <c r="A5333" s="6"/>
    </row>
    <row r="5334" spans="1:1" x14ac:dyDescent="0.25">
      <c r="A5334" s="6"/>
    </row>
    <row r="5335" spans="1:1" x14ac:dyDescent="0.25">
      <c r="A5335" s="6"/>
    </row>
    <row r="5336" spans="1:1" x14ac:dyDescent="0.25">
      <c r="A5336" s="6"/>
    </row>
    <row r="5337" spans="1:1" x14ac:dyDescent="0.25">
      <c r="A5337" s="6"/>
    </row>
    <row r="5338" spans="1:1" x14ac:dyDescent="0.25">
      <c r="A5338" s="6"/>
    </row>
    <row r="5339" spans="1:1" x14ac:dyDescent="0.25">
      <c r="A5339" s="6"/>
    </row>
    <row r="5340" spans="1:1" x14ac:dyDescent="0.25">
      <c r="A5340" s="6"/>
    </row>
    <row r="5341" spans="1:1" x14ac:dyDescent="0.25">
      <c r="A5341" s="6"/>
    </row>
    <row r="5342" spans="1:1" x14ac:dyDescent="0.25">
      <c r="A5342" s="6"/>
    </row>
    <row r="5343" spans="1:1" x14ac:dyDescent="0.25">
      <c r="A5343" s="6"/>
    </row>
    <row r="5344" spans="1:1" x14ac:dyDescent="0.25">
      <c r="A5344" s="6"/>
    </row>
    <row r="5345" spans="1:1" x14ac:dyDescent="0.25">
      <c r="A5345" s="6"/>
    </row>
    <row r="5346" spans="1:1" x14ac:dyDescent="0.25">
      <c r="A5346" s="6"/>
    </row>
    <row r="5347" spans="1:1" x14ac:dyDescent="0.25">
      <c r="A5347" s="6"/>
    </row>
    <row r="5348" spans="1:1" x14ac:dyDescent="0.25">
      <c r="A5348" s="6"/>
    </row>
    <row r="5349" spans="1:1" x14ac:dyDescent="0.25">
      <c r="A5349" s="6"/>
    </row>
    <row r="5350" spans="1:1" x14ac:dyDescent="0.25">
      <c r="A5350" s="6"/>
    </row>
    <row r="5351" spans="1:1" x14ac:dyDescent="0.25">
      <c r="A5351" s="6"/>
    </row>
    <row r="5352" spans="1:1" x14ac:dyDescent="0.25">
      <c r="A5352" s="6"/>
    </row>
    <row r="5353" spans="1:1" x14ac:dyDescent="0.25">
      <c r="A5353" s="6"/>
    </row>
    <row r="5354" spans="1:1" x14ac:dyDescent="0.25">
      <c r="A5354" s="6"/>
    </row>
    <row r="5355" spans="1:1" x14ac:dyDescent="0.25">
      <c r="A5355" s="6"/>
    </row>
    <row r="5356" spans="1:1" x14ac:dyDescent="0.25">
      <c r="A5356" s="6"/>
    </row>
    <row r="5357" spans="1:1" x14ac:dyDescent="0.25">
      <c r="A5357" s="6"/>
    </row>
    <row r="5358" spans="1:1" x14ac:dyDescent="0.25">
      <c r="A5358" s="6"/>
    </row>
    <row r="5359" spans="1:1" x14ac:dyDescent="0.25">
      <c r="A5359" s="6"/>
    </row>
    <row r="5360" spans="1:1" x14ac:dyDescent="0.25">
      <c r="A5360" s="6"/>
    </row>
    <row r="5361" spans="1:1" x14ac:dyDescent="0.25">
      <c r="A5361" s="6"/>
    </row>
    <row r="5362" spans="1:1" x14ac:dyDescent="0.25">
      <c r="A5362" s="6"/>
    </row>
    <row r="5363" spans="1:1" x14ac:dyDescent="0.25">
      <c r="A5363" s="6"/>
    </row>
    <row r="5364" spans="1:1" x14ac:dyDescent="0.25">
      <c r="A5364" s="6"/>
    </row>
    <row r="5365" spans="1:1" x14ac:dyDescent="0.25">
      <c r="A5365" s="6"/>
    </row>
    <row r="5366" spans="1:1" x14ac:dyDescent="0.25">
      <c r="A5366" s="6"/>
    </row>
    <row r="5367" spans="1:1" x14ac:dyDescent="0.25">
      <c r="A5367" s="6"/>
    </row>
    <row r="5368" spans="1:1" x14ac:dyDescent="0.25">
      <c r="A5368" s="6"/>
    </row>
    <row r="5369" spans="1:1" x14ac:dyDescent="0.25">
      <c r="A5369" s="6"/>
    </row>
    <row r="5370" spans="1:1" x14ac:dyDescent="0.25">
      <c r="A5370" s="6"/>
    </row>
    <row r="5371" spans="1:1" x14ac:dyDescent="0.25">
      <c r="A5371" s="6"/>
    </row>
    <row r="5372" spans="1:1" x14ac:dyDescent="0.25">
      <c r="A5372" s="6"/>
    </row>
    <row r="5373" spans="1:1" x14ac:dyDescent="0.25">
      <c r="A5373" s="6"/>
    </row>
    <row r="5374" spans="1:1" x14ac:dyDescent="0.25">
      <c r="A5374" s="6"/>
    </row>
    <row r="5375" spans="1:1" x14ac:dyDescent="0.25">
      <c r="A5375" s="6"/>
    </row>
    <row r="5376" spans="1:1" x14ac:dyDescent="0.25">
      <c r="A5376" s="6"/>
    </row>
    <row r="5377" spans="1:1" x14ac:dyDescent="0.25">
      <c r="A5377" s="6"/>
    </row>
    <row r="5378" spans="1:1" x14ac:dyDescent="0.25">
      <c r="A5378" s="6"/>
    </row>
    <row r="5379" spans="1:1" x14ac:dyDescent="0.25">
      <c r="A5379" s="6"/>
    </row>
    <row r="5380" spans="1:1" x14ac:dyDescent="0.25">
      <c r="A5380" s="6"/>
    </row>
    <row r="5381" spans="1:1" x14ac:dyDescent="0.25">
      <c r="A5381" s="6"/>
    </row>
    <row r="5382" spans="1:1" x14ac:dyDescent="0.25">
      <c r="A5382" s="6"/>
    </row>
    <row r="5383" spans="1:1" x14ac:dyDescent="0.25">
      <c r="A5383" s="6"/>
    </row>
    <row r="5384" spans="1:1" x14ac:dyDescent="0.25">
      <c r="A5384" s="6"/>
    </row>
    <row r="5385" spans="1:1" x14ac:dyDescent="0.25">
      <c r="A5385" s="6"/>
    </row>
    <row r="5386" spans="1:1" x14ac:dyDescent="0.25">
      <c r="A5386" s="6"/>
    </row>
    <row r="5387" spans="1:1" x14ac:dyDescent="0.25">
      <c r="A5387" s="6"/>
    </row>
    <row r="5388" spans="1:1" x14ac:dyDescent="0.25">
      <c r="A5388" s="6"/>
    </row>
    <row r="5389" spans="1:1" x14ac:dyDescent="0.25">
      <c r="A5389" s="6"/>
    </row>
    <row r="5390" spans="1:1" x14ac:dyDescent="0.25">
      <c r="A5390" s="6"/>
    </row>
    <row r="5391" spans="1:1" x14ac:dyDescent="0.25">
      <c r="A5391" s="6"/>
    </row>
    <row r="5392" spans="1:1" x14ac:dyDescent="0.25">
      <c r="A5392" s="6"/>
    </row>
    <row r="5393" spans="1:1" x14ac:dyDescent="0.25">
      <c r="A5393" s="6"/>
    </row>
    <row r="5394" spans="1:1" x14ac:dyDescent="0.25">
      <c r="A5394" s="6"/>
    </row>
    <row r="5395" spans="1:1" x14ac:dyDescent="0.25">
      <c r="A5395" s="6"/>
    </row>
    <row r="5396" spans="1:1" x14ac:dyDescent="0.25">
      <c r="A5396" s="6"/>
    </row>
    <row r="5397" spans="1:1" x14ac:dyDescent="0.25">
      <c r="A5397" s="6"/>
    </row>
    <row r="5398" spans="1:1" x14ac:dyDescent="0.25">
      <c r="A5398" s="6"/>
    </row>
    <row r="5399" spans="1:1" x14ac:dyDescent="0.25">
      <c r="A5399" s="6"/>
    </row>
    <row r="5400" spans="1:1" x14ac:dyDescent="0.25">
      <c r="A5400" s="6"/>
    </row>
    <row r="5401" spans="1:1" x14ac:dyDescent="0.25">
      <c r="A5401" s="6"/>
    </row>
    <row r="5402" spans="1:1" x14ac:dyDescent="0.25">
      <c r="A5402" s="6"/>
    </row>
    <row r="5403" spans="1:1" x14ac:dyDescent="0.25">
      <c r="A5403" s="6"/>
    </row>
    <row r="5404" spans="1:1" x14ac:dyDescent="0.25">
      <c r="A5404" s="6"/>
    </row>
    <row r="5405" spans="1:1" x14ac:dyDescent="0.25">
      <c r="A5405" s="6"/>
    </row>
    <row r="5406" spans="1:1" x14ac:dyDescent="0.25">
      <c r="A5406" s="6"/>
    </row>
    <row r="5407" spans="1:1" x14ac:dyDescent="0.25">
      <c r="A5407" s="6"/>
    </row>
    <row r="5408" spans="1:1" x14ac:dyDescent="0.25">
      <c r="A5408" s="6"/>
    </row>
    <row r="5409" spans="1:1" x14ac:dyDescent="0.25">
      <c r="A5409" s="6"/>
    </row>
    <row r="5410" spans="1:1" x14ac:dyDescent="0.25">
      <c r="A5410" s="6"/>
    </row>
    <row r="5411" spans="1:1" x14ac:dyDescent="0.25">
      <c r="A5411" s="6"/>
    </row>
    <row r="5412" spans="1:1" x14ac:dyDescent="0.25">
      <c r="A5412" s="6"/>
    </row>
    <row r="5413" spans="1:1" x14ac:dyDescent="0.25">
      <c r="A5413" s="6"/>
    </row>
    <row r="5414" spans="1:1" x14ac:dyDescent="0.25">
      <c r="A5414" s="6"/>
    </row>
    <row r="5415" spans="1:1" x14ac:dyDescent="0.25">
      <c r="A5415" s="6"/>
    </row>
    <row r="5416" spans="1:1" x14ac:dyDescent="0.25">
      <c r="A5416" s="6"/>
    </row>
    <row r="5417" spans="1:1" x14ac:dyDescent="0.25">
      <c r="A5417" s="6"/>
    </row>
    <row r="5418" spans="1:1" x14ac:dyDescent="0.25">
      <c r="A5418" s="6"/>
    </row>
    <row r="5419" spans="1:1" x14ac:dyDescent="0.25">
      <c r="A5419" s="6"/>
    </row>
    <row r="5420" spans="1:1" x14ac:dyDescent="0.25">
      <c r="A5420" s="6"/>
    </row>
    <row r="5421" spans="1:1" x14ac:dyDescent="0.25">
      <c r="A5421" s="6"/>
    </row>
    <row r="5422" spans="1:1" x14ac:dyDescent="0.25">
      <c r="A5422" s="6"/>
    </row>
    <row r="5423" spans="1:1" x14ac:dyDescent="0.25">
      <c r="A5423" s="6"/>
    </row>
    <row r="5424" spans="1:1" x14ac:dyDescent="0.25">
      <c r="A5424" s="6"/>
    </row>
    <row r="5425" spans="1:1" x14ac:dyDescent="0.25">
      <c r="A5425" s="6"/>
    </row>
    <row r="5426" spans="1:1" x14ac:dyDescent="0.25">
      <c r="A5426" s="6"/>
    </row>
    <row r="5427" spans="1:1" x14ac:dyDescent="0.25">
      <c r="A5427" s="6"/>
    </row>
    <row r="5428" spans="1:1" x14ac:dyDescent="0.25">
      <c r="A5428" s="6"/>
    </row>
    <row r="5429" spans="1:1" x14ac:dyDescent="0.25">
      <c r="A5429" s="6"/>
    </row>
    <row r="5430" spans="1:1" x14ac:dyDescent="0.25">
      <c r="A5430" s="6"/>
    </row>
    <row r="5431" spans="1:1" x14ac:dyDescent="0.25">
      <c r="A5431" s="6"/>
    </row>
    <row r="5432" spans="1:1" x14ac:dyDescent="0.25">
      <c r="A5432" s="6"/>
    </row>
    <row r="5433" spans="1:1" x14ac:dyDescent="0.25">
      <c r="A5433" s="6"/>
    </row>
    <row r="5434" spans="1:1" x14ac:dyDescent="0.25">
      <c r="A5434" s="6"/>
    </row>
    <row r="5435" spans="1:1" x14ac:dyDescent="0.25">
      <c r="A5435" s="6"/>
    </row>
    <row r="5436" spans="1:1" x14ac:dyDescent="0.25">
      <c r="A5436" s="6"/>
    </row>
    <row r="5437" spans="1:1" x14ac:dyDescent="0.25">
      <c r="A5437" s="6"/>
    </row>
    <row r="5438" spans="1:1" x14ac:dyDescent="0.25">
      <c r="A5438" s="6"/>
    </row>
    <row r="5439" spans="1:1" x14ac:dyDescent="0.25">
      <c r="A5439" s="6"/>
    </row>
    <row r="5440" spans="1:1" x14ac:dyDescent="0.25">
      <c r="A5440" s="6"/>
    </row>
    <row r="5441" spans="1:1" x14ac:dyDescent="0.25">
      <c r="A5441" s="6"/>
    </row>
    <row r="5442" spans="1:1" x14ac:dyDescent="0.25">
      <c r="A5442" s="6"/>
    </row>
    <row r="5443" spans="1:1" x14ac:dyDescent="0.25">
      <c r="A5443" s="6"/>
    </row>
    <row r="5444" spans="1:1" x14ac:dyDescent="0.25">
      <c r="A5444" s="6"/>
    </row>
    <row r="5445" spans="1:1" x14ac:dyDescent="0.25">
      <c r="A5445" s="6"/>
    </row>
    <row r="5446" spans="1:1" x14ac:dyDescent="0.25">
      <c r="A5446" s="6"/>
    </row>
    <row r="5447" spans="1:1" x14ac:dyDescent="0.25">
      <c r="A5447" s="6"/>
    </row>
    <row r="5448" spans="1:1" x14ac:dyDescent="0.25">
      <c r="A5448" s="6"/>
    </row>
    <row r="5449" spans="1:1" x14ac:dyDescent="0.25">
      <c r="A5449" s="6"/>
    </row>
    <row r="5450" spans="1:1" x14ac:dyDescent="0.25">
      <c r="A5450" s="6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556"/>
  <sheetViews>
    <sheetView workbookViewId="0">
      <pane ySplit="4" topLeftCell="A71" activePane="bottomLeft" state="frozen"/>
      <selection pane="bottomLeft" activeCell="B97" sqref="B97"/>
    </sheetView>
  </sheetViews>
  <sheetFormatPr defaultRowHeight="15" x14ac:dyDescent="0.25"/>
  <cols>
    <col min="1" max="2" width="15.7109375" style="3" customWidth="1"/>
    <col min="3" max="3" width="15.7109375" style="1" customWidth="1"/>
    <col min="4" max="4" width="13.140625" bestFit="1" customWidth="1"/>
    <col min="5" max="5" width="15.5703125" customWidth="1"/>
    <col min="6" max="6" width="11.5703125" bestFit="1" customWidth="1"/>
    <col min="7" max="7" width="11.140625" bestFit="1" customWidth="1"/>
    <col min="8" max="8" width="11.7109375" bestFit="1" customWidth="1"/>
    <col min="12" max="12" width="20" bestFit="1" customWidth="1"/>
  </cols>
  <sheetData>
    <row r="1" spans="1:14" s="4" customFormat="1" ht="14.45" x14ac:dyDescent="0.3">
      <c r="A1" s="4" t="s">
        <v>73</v>
      </c>
      <c r="C1" s="1"/>
      <c r="E1" s="133"/>
    </row>
    <row r="2" spans="1:14" s="4" customFormat="1" ht="14.45" x14ac:dyDescent="0.3">
      <c r="A2" s="5" t="s">
        <v>2</v>
      </c>
      <c r="C2" s="2"/>
    </row>
    <row r="3" spans="1:14" ht="14.45" x14ac:dyDescent="0.3">
      <c r="A3" s="8" t="s">
        <v>3</v>
      </c>
    </row>
    <row r="4" spans="1:14" ht="15.75" thickBot="1" x14ac:dyDescent="0.3">
      <c r="A4" s="7" t="s">
        <v>0</v>
      </c>
      <c r="B4" s="7" t="s">
        <v>1</v>
      </c>
      <c r="L4" s="131" t="s">
        <v>4</v>
      </c>
      <c r="M4" s="131"/>
      <c r="N4" s="131"/>
    </row>
    <row r="5" spans="1:14" ht="15" customHeight="1" thickBot="1" x14ac:dyDescent="0.3">
      <c r="A5" s="15">
        <v>1899</v>
      </c>
      <c r="B5" s="184">
        <v>90000</v>
      </c>
      <c r="D5" s="216" t="s">
        <v>6</v>
      </c>
      <c r="E5" s="217"/>
      <c r="F5" s="217"/>
      <c r="G5" s="217"/>
      <c r="H5" s="218"/>
      <c r="J5" s="16" t="s">
        <v>5</v>
      </c>
      <c r="K5">
        <v>1899</v>
      </c>
      <c r="L5" s="18" t="str">
        <f>CONCATENATE(J5,K5)</f>
        <v>01Oct1899</v>
      </c>
      <c r="M5" s="29">
        <v>0.5</v>
      </c>
      <c r="N5">
        <v>90000</v>
      </c>
    </row>
    <row r="6" spans="1:14" ht="15" customHeight="1" thickBot="1" x14ac:dyDescent="0.3">
      <c r="A6">
        <v>1925</v>
      </c>
      <c r="B6">
        <v>2540</v>
      </c>
      <c r="D6" s="30" t="s">
        <v>7</v>
      </c>
      <c r="E6" s="31" t="s">
        <v>8</v>
      </c>
      <c r="F6" s="31" t="s">
        <v>9</v>
      </c>
      <c r="G6" s="31" t="s">
        <v>11</v>
      </c>
      <c r="H6" s="32" t="s">
        <v>10</v>
      </c>
      <c r="J6" s="16" t="s">
        <v>5</v>
      </c>
      <c r="K6">
        <v>1925</v>
      </c>
      <c r="L6" s="18" t="str">
        <f>CONCATENATE(J6,K6)</f>
        <v>01Oct1925</v>
      </c>
      <c r="M6" s="29">
        <v>0.5</v>
      </c>
      <c r="N6" s="22">
        <f t="shared" ref="N6:N37" si="0">B6</f>
        <v>2540</v>
      </c>
    </row>
    <row r="7" spans="1:14" ht="14.45" customHeight="1" x14ac:dyDescent="0.25">
      <c r="A7">
        <v>1926</v>
      </c>
      <c r="B7">
        <v>17600</v>
      </c>
      <c r="D7" s="23">
        <v>0.2</v>
      </c>
      <c r="E7" s="22">
        <v>98430.3</v>
      </c>
      <c r="F7" s="22">
        <v>100704.7</v>
      </c>
      <c r="G7" s="22">
        <v>142421</v>
      </c>
      <c r="H7" s="24">
        <v>72436.600000000006</v>
      </c>
      <c r="J7" s="16" t="s">
        <v>5</v>
      </c>
      <c r="K7">
        <v>1926</v>
      </c>
      <c r="L7" s="18" t="str">
        <f t="shared" ref="L7:L64" si="1">CONCATENATE(J7,K7)</f>
        <v>01Oct1926</v>
      </c>
      <c r="M7" s="29">
        <v>0.5</v>
      </c>
      <c r="N7" s="22">
        <f t="shared" si="0"/>
        <v>17600</v>
      </c>
    </row>
    <row r="8" spans="1:14" ht="14.45" customHeight="1" x14ac:dyDescent="0.25">
      <c r="A8">
        <v>1927</v>
      </c>
      <c r="B8">
        <v>15200</v>
      </c>
      <c r="D8" s="23">
        <v>0.5</v>
      </c>
      <c r="E8" s="22">
        <v>89539.6</v>
      </c>
      <c r="F8" s="22">
        <v>91420.800000000003</v>
      </c>
      <c r="G8" s="22">
        <v>128240.8</v>
      </c>
      <c r="H8" s="24">
        <v>66388.2</v>
      </c>
      <c r="J8" s="16" t="s">
        <v>5</v>
      </c>
      <c r="K8">
        <v>1927</v>
      </c>
      <c r="L8" s="18" t="str">
        <f t="shared" si="1"/>
        <v>01Oct1927</v>
      </c>
      <c r="M8" s="29">
        <v>0.5</v>
      </c>
      <c r="N8" s="22">
        <f t="shared" si="0"/>
        <v>15200</v>
      </c>
    </row>
    <row r="9" spans="1:14" ht="14.45" customHeight="1" x14ac:dyDescent="0.25">
      <c r="A9">
        <v>1928</v>
      </c>
      <c r="B9">
        <v>16800</v>
      </c>
      <c r="D9" s="23">
        <v>1</v>
      </c>
      <c r="E9" s="22">
        <v>81554.5</v>
      </c>
      <c r="F9" s="22">
        <v>83163.7</v>
      </c>
      <c r="G9" s="22">
        <v>115652.3</v>
      </c>
      <c r="H9" s="24">
        <v>60905.4</v>
      </c>
      <c r="J9" s="16" t="s">
        <v>5</v>
      </c>
      <c r="K9">
        <v>1928</v>
      </c>
      <c r="L9" s="18" t="str">
        <f t="shared" si="1"/>
        <v>01Oct1928</v>
      </c>
      <c r="M9" s="29">
        <v>0.5</v>
      </c>
      <c r="N9" s="22">
        <f t="shared" si="0"/>
        <v>16800</v>
      </c>
    </row>
    <row r="10" spans="1:14" ht="14.45" customHeight="1" x14ac:dyDescent="0.25">
      <c r="A10">
        <v>1929</v>
      </c>
      <c r="B10">
        <v>49400</v>
      </c>
      <c r="D10" s="23">
        <v>2</v>
      </c>
      <c r="E10" s="22">
        <v>72360.899999999994</v>
      </c>
      <c r="F10" s="22">
        <v>73622.7</v>
      </c>
      <c r="G10" s="22">
        <v>101346.8</v>
      </c>
      <c r="H10" s="24">
        <v>54526.9</v>
      </c>
      <c r="J10" s="16" t="s">
        <v>5</v>
      </c>
      <c r="K10">
        <v>1929</v>
      </c>
      <c r="L10" s="18" t="str">
        <f t="shared" si="1"/>
        <v>01Oct1929</v>
      </c>
      <c r="M10" s="29">
        <v>0.5</v>
      </c>
      <c r="N10" s="22">
        <f t="shared" si="0"/>
        <v>49400</v>
      </c>
    </row>
    <row r="11" spans="1:14" ht="14.45" customHeight="1" x14ac:dyDescent="0.25">
      <c r="A11">
        <v>1930</v>
      </c>
      <c r="B11">
        <v>30100</v>
      </c>
      <c r="D11" s="23">
        <v>4</v>
      </c>
      <c r="E11" s="22">
        <v>61875</v>
      </c>
      <c r="F11" s="22">
        <v>62803.7</v>
      </c>
      <c r="G11" s="22">
        <v>85302.9</v>
      </c>
      <c r="H11" s="24">
        <v>47153.7</v>
      </c>
      <c r="J11" s="16" t="s">
        <v>5</v>
      </c>
      <c r="K11">
        <v>1930</v>
      </c>
      <c r="L11" s="18" t="str">
        <f t="shared" si="1"/>
        <v>01Oct1930</v>
      </c>
      <c r="M11" s="29">
        <v>0.5</v>
      </c>
      <c r="N11" s="22">
        <f t="shared" si="0"/>
        <v>30100</v>
      </c>
    </row>
    <row r="12" spans="1:14" ht="14.45" customHeight="1" x14ac:dyDescent="0.25">
      <c r="A12">
        <v>1931</v>
      </c>
      <c r="B12">
        <v>6200</v>
      </c>
      <c r="D12" s="23">
        <v>10</v>
      </c>
      <c r="E12" s="22">
        <v>45993.2</v>
      </c>
      <c r="F12" s="22">
        <v>46463.4</v>
      </c>
      <c r="G12" s="22">
        <v>61648.4</v>
      </c>
      <c r="H12" s="24">
        <v>35743.199999999997</v>
      </c>
      <c r="J12" s="16" t="s">
        <v>5</v>
      </c>
      <c r="K12">
        <v>1931</v>
      </c>
      <c r="L12" s="18" t="str">
        <f t="shared" si="1"/>
        <v>01Oct1931</v>
      </c>
      <c r="M12" s="29">
        <v>0.5</v>
      </c>
      <c r="N12" s="22">
        <f t="shared" si="0"/>
        <v>6200</v>
      </c>
    </row>
    <row r="13" spans="1:14" ht="14.45" customHeight="1" x14ac:dyDescent="0.25">
      <c r="A13">
        <v>1932</v>
      </c>
      <c r="B13">
        <v>58100</v>
      </c>
      <c r="D13" s="23">
        <v>20</v>
      </c>
      <c r="E13" s="22">
        <v>32588.3</v>
      </c>
      <c r="F13" s="22">
        <v>32798</v>
      </c>
      <c r="G13" s="22">
        <v>42431.3</v>
      </c>
      <c r="H13" s="24">
        <v>25813.200000000001</v>
      </c>
      <c r="J13" s="16" t="s">
        <v>5</v>
      </c>
      <c r="K13">
        <v>1932</v>
      </c>
      <c r="L13" s="18" t="str">
        <f t="shared" si="1"/>
        <v>01Oct1932</v>
      </c>
      <c r="M13" s="29">
        <v>0.5</v>
      </c>
      <c r="N13" s="22">
        <f t="shared" si="0"/>
        <v>58100</v>
      </c>
    </row>
    <row r="14" spans="1:14" ht="14.45" customHeight="1" x14ac:dyDescent="0.25">
      <c r="A14">
        <v>1933</v>
      </c>
      <c r="B14">
        <v>5110</v>
      </c>
      <c r="D14" s="23">
        <v>50</v>
      </c>
      <c r="E14" s="22">
        <v>13778.3</v>
      </c>
      <c r="F14" s="22">
        <v>13778.3</v>
      </c>
      <c r="G14" s="22">
        <v>17111.8</v>
      </c>
      <c r="H14" s="24">
        <v>11160.9</v>
      </c>
      <c r="J14" s="16" t="s">
        <v>5</v>
      </c>
      <c r="K14">
        <v>1933</v>
      </c>
      <c r="L14" s="18" t="str">
        <f t="shared" si="1"/>
        <v>01Oct1933</v>
      </c>
      <c r="M14" s="29">
        <v>0.5</v>
      </c>
      <c r="N14" s="22">
        <f t="shared" si="0"/>
        <v>5110</v>
      </c>
    </row>
    <row r="15" spans="1:14" ht="14.45" customHeight="1" x14ac:dyDescent="0.25">
      <c r="A15">
        <v>1934</v>
      </c>
      <c r="B15">
        <v>16600</v>
      </c>
      <c r="D15" s="23">
        <v>80</v>
      </c>
      <c r="E15" s="22">
        <v>4333.1000000000004</v>
      </c>
      <c r="F15" s="22">
        <v>4274.3</v>
      </c>
      <c r="G15" s="22">
        <v>5440.5</v>
      </c>
      <c r="H15" s="24">
        <v>3357.7</v>
      </c>
      <c r="J15" s="16" t="s">
        <v>5</v>
      </c>
      <c r="K15">
        <v>1934</v>
      </c>
      <c r="L15" s="18" t="str">
        <f t="shared" si="1"/>
        <v>01Oct1934</v>
      </c>
      <c r="M15" s="29">
        <v>0.5</v>
      </c>
      <c r="N15" s="22">
        <f t="shared" si="0"/>
        <v>16600</v>
      </c>
    </row>
    <row r="16" spans="1:14" ht="14.45" customHeight="1" x14ac:dyDescent="0.25">
      <c r="A16">
        <v>1935</v>
      </c>
      <c r="B16">
        <v>18000</v>
      </c>
      <c r="D16" s="23">
        <v>90</v>
      </c>
      <c r="E16" s="22">
        <v>2082.1999999999998</v>
      </c>
      <c r="F16" s="22">
        <v>2022.4</v>
      </c>
      <c r="G16" s="22">
        <v>2727</v>
      </c>
      <c r="H16" s="24">
        <v>1514.4</v>
      </c>
      <c r="J16" s="16" t="s">
        <v>5</v>
      </c>
      <c r="K16">
        <v>1935</v>
      </c>
      <c r="L16" s="18" t="str">
        <f t="shared" si="1"/>
        <v>01Oct1935</v>
      </c>
      <c r="M16" s="29">
        <v>0.5</v>
      </c>
      <c r="N16" s="22">
        <f t="shared" si="0"/>
        <v>18000</v>
      </c>
    </row>
    <row r="17" spans="1:14" ht="14.45" customHeight="1" x14ac:dyDescent="0.25">
      <c r="A17">
        <v>1936</v>
      </c>
      <c r="B17">
        <v>37200</v>
      </c>
      <c r="D17" s="23">
        <v>95</v>
      </c>
      <c r="E17" s="22">
        <v>1060.0999999999999</v>
      </c>
      <c r="F17" s="22">
        <v>1009.5</v>
      </c>
      <c r="G17" s="22">
        <v>1462.2</v>
      </c>
      <c r="H17" s="24">
        <v>718</v>
      </c>
      <c r="J17" s="16" t="s">
        <v>5</v>
      </c>
      <c r="K17">
        <v>1936</v>
      </c>
      <c r="L17" s="18" t="str">
        <f t="shared" si="1"/>
        <v>01Oct1936</v>
      </c>
      <c r="M17" s="29">
        <v>0.5</v>
      </c>
      <c r="N17" s="22">
        <f t="shared" si="0"/>
        <v>37200</v>
      </c>
    </row>
    <row r="18" spans="1:14" ht="15" customHeight="1" thickBot="1" x14ac:dyDescent="0.3">
      <c r="A18">
        <v>1937</v>
      </c>
      <c r="B18">
        <v>7290</v>
      </c>
      <c r="D18" s="25">
        <v>99</v>
      </c>
      <c r="E18" s="26">
        <v>250.4</v>
      </c>
      <c r="F18" s="26">
        <v>221.5</v>
      </c>
      <c r="G18" s="26">
        <v>393.4</v>
      </c>
      <c r="H18" s="27">
        <v>142.80000000000001</v>
      </c>
      <c r="J18" s="16" t="s">
        <v>5</v>
      </c>
      <c r="K18">
        <v>1937</v>
      </c>
      <c r="L18" s="18" t="str">
        <f t="shared" si="1"/>
        <v>01Oct1937</v>
      </c>
      <c r="M18" s="29">
        <v>0.5</v>
      </c>
      <c r="N18" s="22">
        <f t="shared" si="0"/>
        <v>7290</v>
      </c>
    </row>
    <row r="19" spans="1:14" ht="14.45" customHeight="1" x14ac:dyDescent="0.25">
      <c r="A19">
        <v>1938</v>
      </c>
      <c r="B19">
        <v>13100</v>
      </c>
      <c r="J19" s="16" t="s">
        <v>5</v>
      </c>
      <c r="K19">
        <v>1938</v>
      </c>
      <c r="L19" s="18" t="str">
        <f t="shared" si="1"/>
        <v>01Oct1938</v>
      </c>
      <c r="M19" s="29">
        <v>0.5</v>
      </c>
      <c r="N19" s="22">
        <f t="shared" si="0"/>
        <v>13100</v>
      </c>
    </row>
    <row r="20" spans="1:14" ht="14.45" customHeight="1" x14ac:dyDescent="0.25">
      <c r="A20">
        <v>1939</v>
      </c>
      <c r="B20">
        <v>1620</v>
      </c>
      <c r="J20" s="16" t="s">
        <v>5</v>
      </c>
      <c r="K20">
        <v>1939</v>
      </c>
      <c r="L20" s="18" t="str">
        <f t="shared" si="1"/>
        <v>01Oct1939</v>
      </c>
      <c r="M20" s="29">
        <v>0.5</v>
      </c>
      <c r="N20" s="22">
        <f t="shared" si="0"/>
        <v>1620</v>
      </c>
    </row>
    <row r="21" spans="1:14" ht="14.45" customHeight="1" x14ac:dyDescent="0.25">
      <c r="A21">
        <v>1940</v>
      </c>
      <c r="B21">
        <v>1880</v>
      </c>
      <c r="J21" s="16" t="s">
        <v>5</v>
      </c>
      <c r="K21">
        <v>1940</v>
      </c>
      <c r="L21" s="18" t="str">
        <f t="shared" si="1"/>
        <v>01Oct1940</v>
      </c>
      <c r="M21" s="29">
        <v>0.5</v>
      </c>
      <c r="N21" s="22">
        <f t="shared" si="0"/>
        <v>1880</v>
      </c>
    </row>
    <row r="22" spans="1:14" ht="14.45" customHeight="1" x14ac:dyDescent="0.25">
      <c r="A22">
        <v>1941</v>
      </c>
      <c r="B22">
        <v>34300</v>
      </c>
      <c r="J22" s="16" t="s">
        <v>5</v>
      </c>
      <c r="K22">
        <v>1941</v>
      </c>
      <c r="L22" s="18" t="str">
        <f t="shared" si="1"/>
        <v>01Oct1941</v>
      </c>
      <c r="M22" s="29">
        <v>0.5</v>
      </c>
      <c r="N22" s="22">
        <f t="shared" si="0"/>
        <v>34300</v>
      </c>
    </row>
    <row r="23" spans="1:14" ht="14.45" customHeight="1" x14ac:dyDescent="0.25">
      <c r="A23">
        <v>1942</v>
      </c>
      <c r="B23">
        <v>18800</v>
      </c>
      <c r="J23" s="16" t="s">
        <v>5</v>
      </c>
      <c r="K23">
        <v>1942</v>
      </c>
      <c r="L23" s="18" t="str">
        <f t="shared" si="1"/>
        <v>01Oct1942</v>
      </c>
      <c r="M23" s="29">
        <v>0.5</v>
      </c>
      <c r="N23" s="22">
        <f t="shared" si="0"/>
        <v>18800</v>
      </c>
    </row>
    <row r="24" spans="1:14" ht="14.45" customHeight="1" x14ac:dyDescent="0.25">
      <c r="A24">
        <v>1943</v>
      </c>
      <c r="B24">
        <v>4900</v>
      </c>
      <c r="J24" s="16" t="s">
        <v>5</v>
      </c>
      <c r="K24">
        <v>1943</v>
      </c>
      <c r="L24" s="18" t="str">
        <f t="shared" si="1"/>
        <v>01Oct1943</v>
      </c>
      <c r="M24" s="29">
        <v>0.5</v>
      </c>
      <c r="N24" s="22">
        <f t="shared" si="0"/>
        <v>4900</v>
      </c>
    </row>
    <row r="25" spans="1:14" ht="14.45" customHeight="1" x14ac:dyDescent="0.25">
      <c r="A25">
        <v>1944</v>
      </c>
      <c r="B25">
        <v>60300</v>
      </c>
      <c r="J25" s="16" t="s">
        <v>5</v>
      </c>
      <c r="K25">
        <v>1944</v>
      </c>
      <c r="L25" s="18" t="str">
        <f t="shared" si="1"/>
        <v>01Oct1944</v>
      </c>
      <c r="M25" s="29">
        <v>0.5</v>
      </c>
      <c r="N25" s="22">
        <f t="shared" si="0"/>
        <v>60300</v>
      </c>
    </row>
    <row r="26" spans="1:14" ht="14.45" customHeight="1" x14ac:dyDescent="0.25">
      <c r="A26">
        <v>1945</v>
      </c>
      <c r="B26">
        <v>15600</v>
      </c>
      <c r="J26" s="16" t="s">
        <v>5</v>
      </c>
      <c r="K26">
        <v>1945</v>
      </c>
      <c r="L26" s="18" t="str">
        <f t="shared" si="1"/>
        <v>01Oct1945</v>
      </c>
      <c r="M26" s="29">
        <v>0.5</v>
      </c>
      <c r="N26" s="22">
        <f t="shared" si="0"/>
        <v>15600</v>
      </c>
    </row>
    <row r="27" spans="1:14" ht="14.45" customHeight="1" x14ac:dyDescent="0.25">
      <c r="A27">
        <v>1946</v>
      </c>
      <c r="B27">
        <v>23200</v>
      </c>
      <c r="J27" s="16" t="s">
        <v>5</v>
      </c>
      <c r="K27">
        <v>1946</v>
      </c>
      <c r="L27" s="18" t="str">
        <f t="shared" si="1"/>
        <v>01Oct1946</v>
      </c>
      <c r="M27" s="29">
        <v>0.5</v>
      </c>
      <c r="N27" s="22">
        <f t="shared" si="0"/>
        <v>23200</v>
      </c>
    </row>
    <row r="28" spans="1:14" ht="14.45" customHeight="1" x14ac:dyDescent="0.25">
      <c r="A28">
        <v>1947</v>
      </c>
      <c r="B28">
        <v>8800</v>
      </c>
      <c r="J28" s="16" t="s">
        <v>5</v>
      </c>
      <c r="K28">
        <v>1947</v>
      </c>
      <c r="L28" s="18" t="str">
        <f t="shared" si="1"/>
        <v>01Oct1947</v>
      </c>
      <c r="M28" s="29">
        <v>0.5</v>
      </c>
      <c r="N28" s="22">
        <f t="shared" si="0"/>
        <v>8800</v>
      </c>
    </row>
    <row r="29" spans="1:14" ht="14.45" customHeight="1" x14ac:dyDescent="0.25">
      <c r="A29">
        <v>1948</v>
      </c>
      <c r="B29">
        <v>4010</v>
      </c>
      <c r="J29" s="16" t="s">
        <v>5</v>
      </c>
      <c r="K29">
        <v>1948</v>
      </c>
      <c r="L29" s="18" t="str">
        <f t="shared" si="1"/>
        <v>01Oct1948</v>
      </c>
      <c r="M29" s="29">
        <v>0.5</v>
      </c>
      <c r="N29" s="22">
        <f t="shared" si="0"/>
        <v>4010</v>
      </c>
    </row>
    <row r="30" spans="1:14" ht="14.45" customHeight="1" x14ac:dyDescent="0.25">
      <c r="A30">
        <v>1949</v>
      </c>
      <c r="B30">
        <v>5350</v>
      </c>
      <c r="J30" s="16" t="s">
        <v>5</v>
      </c>
      <c r="K30">
        <v>1949</v>
      </c>
      <c r="L30" s="18" t="str">
        <f t="shared" si="1"/>
        <v>01Oct1949</v>
      </c>
      <c r="M30" s="29">
        <v>0.5</v>
      </c>
      <c r="N30" s="22">
        <f t="shared" si="0"/>
        <v>5350</v>
      </c>
    </row>
    <row r="31" spans="1:14" ht="14.45" customHeight="1" x14ac:dyDescent="0.25">
      <c r="A31">
        <v>1950</v>
      </c>
      <c r="B31">
        <v>19000</v>
      </c>
      <c r="D31" s="134"/>
      <c r="H31" s="134"/>
      <c r="J31" s="16" t="s">
        <v>5</v>
      </c>
      <c r="K31">
        <v>1950</v>
      </c>
      <c r="L31" s="18" t="str">
        <f t="shared" si="1"/>
        <v>01Oct1950</v>
      </c>
      <c r="M31" s="29">
        <v>0.5</v>
      </c>
      <c r="N31" s="22">
        <f t="shared" si="0"/>
        <v>19000</v>
      </c>
    </row>
    <row r="32" spans="1:14" ht="14.45" customHeight="1" x14ac:dyDescent="0.25">
      <c r="A32">
        <v>1951</v>
      </c>
      <c r="B32">
        <v>710</v>
      </c>
      <c r="D32" s="134"/>
      <c r="H32" s="134"/>
      <c r="J32" s="16" t="s">
        <v>5</v>
      </c>
      <c r="K32">
        <v>1951</v>
      </c>
      <c r="L32" s="18" t="str">
        <f t="shared" si="1"/>
        <v>01Oct1951</v>
      </c>
      <c r="M32" s="29">
        <v>0.5</v>
      </c>
      <c r="N32" s="22">
        <f t="shared" si="0"/>
        <v>710</v>
      </c>
    </row>
    <row r="33" spans="1:14" ht="14.45" customHeight="1" x14ac:dyDescent="0.25">
      <c r="A33">
        <v>1952</v>
      </c>
      <c r="B33">
        <v>6800</v>
      </c>
      <c r="D33" s="134"/>
      <c r="H33" s="134"/>
      <c r="J33" s="16" t="s">
        <v>5</v>
      </c>
      <c r="K33">
        <v>1952</v>
      </c>
      <c r="L33" s="18" t="str">
        <f t="shared" si="1"/>
        <v>01Oct1952</v>
      </c>
      <c r="M33" s="29">
        <v>0.5</v>
      </c>
      <c r="N33" s="22">
        <f t="shared" si="0"/>
        <v>6800</v>
      </c>
    </row>
    <row r="34" spans="1:14" ht="14.45" customHeight="1" x14ac:dyDescent="0.25">
      <c r="A34">
        <v>1953</v>
      </c>
      <c r="B34">
        <v>25700</v>
      </c>
      <c r="D34" s="134"/>
      <c r="H34" s="134"/>
      <c r="J34" s="16" t="s">
        <v>5</v>
      </c>
      <c r="K34">
        <v>1953</v>
      </c>
      <c r="L34" s="18" t="str">
        <f t="shared" si="1"/>
        <v>01Oct1953</v>
      </c>
      <c r="M34" s="29">
        <v>0.5</v>
      </c>
      <c r="N34" s="22">
        <f t="shared" si="0"/>
        <v>25700</v>
      </c>
    </row>
    <row r="35" spans="1:14" ht="14.45" customHeight="1" x14ac:dyDescent="0.25">
      <c r="A35">
        <v>1954</v>
      </c>
      <c r="B35">
        <v>8300</v>
      </c>
      <c r="D35" s="134"/>
      <c r="H35" s="134"/>
      <c r="J35" s="16" t="s">
        <v>5</v>
      </c>
      <c r="K35">
        <v>1954</v>
      </c>
      <c r="L35" s="18" t="str">
        <f t="shared" si="1"/>
        <v>01Oct1954</v>
      </c>
      <c r="M35" s="29">
        <v>0.5</v>
      </c>
      <c r="N35" s="22">
        <f t="shared" si="0"/>
        <v>8300</v>
      </c>
    </row>
    <row r="36" spans="1:14" ht="14.45" customHeight="1" x14ac:dyDescent="0.25">
      <c r="A36">
        <v>1955</v>
      </c>
      <c r="B36">
        <v>1930</v>
      </c>
      <c r="D36" s="134"/>
      <c r="H36" s="134"/>
      <c r="J36" s="16" t="s">
        <v>5</v>
      </c>
      <c r="K36">
        <v>1955</v>
      </c>
      <c r="L36" s="18" t="str">
        <f t="shared" si="1"/>
        <v>01Oct1955</v>
      </c>
      <c r="M36" s="29">
        <v>0.5</v>
      </c>
      <c r="N36" s="22">
        <f t="shared" si="0"/>
        <v>1930</v>
      </c>
    </row>
    <row r="37" spans="1:14" ht="14.45" customHeight="1" x14ac:dyDescent="0.25">
      <c r="A37">
        <v>1956</v>
      </c>
      <c r="B37">
        <v>4080</v>
      </c>
      <c r="D37" s="134"/>
      <c r="H37" s="134"/>
      <c r="J37" s="16" t="s">
        <v>5</v>
      </c>
      <c r="K37">
        <v>1956</v>
      </c>
      <c r="L37" s="18" t="str">
        <f t="shared" si="1"/>
        <v>01Oct1956</v>
      </c>
      <c r="M37" s="29">
        <v>0.5</v>
      </c>
      <c r="N37" s="22">
        <f t="shared" si="0"/>
        <v>4080</v>
      </c>
    </row>
    <row r="38" spans="1:14" x14ac:dyDescent="0.25">
      <c r="A38">
        <v>1957</v>
      </c>
      <c r="B38">
        <v>37700</v>
      </c>
      <c r="D38" s="134"/>
      <c r="H38" s="134"/>
      <c r="J38" s="16" t="s">
        <v>5</v>
      </c>
      <c r="K38">
        <v>1957</v>
      </c>
      <c r="L38" s="18" t="str">
        <f t="shared" si="1"/>
        <v>01Oct1957</v>
      </c>
      <c r="M38" s="29">
        <v>0.5</v>
      </c>
      <c r="N38" s="22">
        <f t="shared" ref="N38:N69" si="2">B38</f>
        <v>37700</v>
      </c>
    </row>
    <row r="39" spans="1:14" x14ac:dyDescent="0.25">
      <c r="A39">
        <v>1958</v>
      </c>
      <c r="B39">
        <v>24800</v>
      </c>
      <c r="D39" s="134"/>
      <c r="H39" s="134"/>
      <c r="J39" s="16" t="s">
        <v>5</v>
      </c>
      <c r="K39">
        <v>1958</v>
      </c>
      <c r="L39" s="18" t="str">
        <f t="shared" si="1"/>
        <v>01Oct1958</v>
      </c>
      <c r="M39" s="29">
        <v>0.5</v>
      </c>
      <c r="N39" s="22">
        <f t="shared" si="2"/>
        <v>24800</v>
      </c>
    </row>
    <row r="40" spans="1:14" x14ac:dyDescent="0.25">
      <c r="A40">
        <v>1959</v>
      </c>
      <c r="B40">
        <v>12600</v>
      </c>
      <c r="D40" s="134"/>
      <c r="H40" s="134"/>
      <c r="J40" s="16" t="s">
        <v>5</v>
      </c>
      <c r="K40">
        <v>1959</v>
      </c>
      <c r="L40" s="18" t="str">
        <f t="shared" si="1"/>
        <v>01Oct1959</v>
      </c>
      <c r="M40" s="29">
        <v>0.5</v>
      </c>
      <c r="N40" s="22">
        <f t="shared" si="2"/>
        <v>12600</v>
      </c>
    </row>
    <row r="41" spans="1:14" x14ac:dyDescent="0.25">
      <c r="A41">
        <v>1960</v>
      </c>
      <c r="B41">
        <v>9100</v>
      </c>
      <c r="D41" s="134"/>
      <c r="H41" s="134"/>
      <c r="J41" s="16" t="s">
        <v>5</v>
      </c>
      <c r="K41">
        <v>1960</v>
      </c>
      <c r="L41" s="18" t="str">
        <f t="shared" si="1"/>
        <v>01Oct1960</v>
      </c>
      <c r="M41" s="29">
        <v>0.5</v>
      </c>
      <c r="N41" s="22">
        <f t="shared" si="2"/>
        <v>9100</v>
      </c>
    </row>
    <row r="42" spans="1:14" x14ac:dyDescent="0.25">
      <c r="A42">
        <v>1961</v>
      </c>
      <c r="B42">
        <v>33000</v>
      </c>
      <c r="D42" s="134"/>
      <c r="H42" s="134"/>
      <c r="J42" s="16" t="s">
        <v>5</v>
      </c>
      <c r="K42">
        <v>1961</v>
      </c>
      <c r="L42" s="18" t="str">
        <f t="shared" si="1"/>
        <v>01Oct1961</v>
      </c>
      <c r="M42" s="29">
        <v>0.5</v>
      </c>
      <c r="N42" s="22">
        <f t="shared" si="2"/>
        <v>33000</v>
      </c>
    </row>
    <row r="43" spans="1:14" x14ac:dyDescent="0.25">
      <c r="A43">
        <v>1962</v>
      </c>
      <c r="B43">
        <v>3780</v>
      </c>
      <c r="J43" s="16" t="s">
        <v>5</v>
      </c>
      <c r="K43">
        <v>1962</v>
      </c>
      <c r="L43" s="18" t="str">
        <f t="shared" si="1"/>
        <v>01Oct1962</v>
      </c>
      <c r="M43" s="29">
        <v>0.5</v>
      </c>
      <c r="N43" s="22">
        <f t="shared" si="2"/>
        <v>3780</v>
      </c>
    </row>
    <row r="44" spans="1:14" x14ac:dyDescent="0.25">
      <c r="A44">
        <v>1963</v>
      </c>
      <c r="B44">
        <v>356</v>
      </c>
      <c r="J44" s="16" t="s">
        <v>5</v>
      </c>
      <c r="K44">
        <v>1963</v>
      </c>
      <c r="L44" s="18" t="str">
        <f t="shared" si="1"/>
        <v>01Oct1963</v>
      </c>
      <c r="M44" s="29">
        <v>0.5</v>
      </c>
      <c r="N44" s="22">
        <f t="shared" si="2"/>
        <v>356</v>
      </c>
    </row>
    <row r="45" spans="1:14" x14ac:dyDescent="0.25">
      <c r="A45">
        <v>1964</v>
      </c>
      <c r="B45">
        <v>740</v>
      </c>
      <c r="J45" s="16" t="s">
        <v>5</v>
      </c>
      <c r="K45">
        <v>1964</v>
      </c>
      <c r="L45" s="18" t="str">
        <f t="shared" si="1"/>
        <v>01Oct1964</v>
      </c>
      <c r="M45" s="29">
        <v>0.5</v>
      </c>
      <c r="N45" s="22">
        <f t="shared" si="2"/>
        <v>740</v>
      </c>
    </row>
    <row r="46" spans="1:14" x14ac:dyDescent="0.25">
      <c r="A46">
        <v>1965</v>
      </c>
      <c r="B46">
        <v>43200</v>
      </c>
      <c r="J46" s="16" t="s">
        <v>5</v>
      </c>
      <c r="K46">
        <v>1965</v>
      </c>
      <c r="L46" s="18" t="str">
        <f t="shared" si="1"/>
        <v>01Oct1965</v>
      </c>
      <c r="M46" s="29">
        <v>0.5</v>
      </c>
      <c r="N46" s="22">
        <f t="shared" si="2"/>
        <v>43200</v>
      </c>
    </row>
    <row r="47" spans="1:14" x14ac:dyDescent="0.25">
      <c r="A47">
        <v>1966</v>
      </c>
      <c r="B47">
        <v>39600</v>
      </c>
      <c r="J47" s="16" t="s">
        <v>5</v>
      </c>
      <c r="K47">
        <v>1966</v>
      </c>
      <c r="L47" s="18" t="str">
        <f t="shared" si="1"/>
        <v>01Oct1966</v>
      </c>
      <c r="M47" s="29">
        <v>0.5</v>
      </c>
      <c r="N47" s="22">
        <f t="shared" si="2"/>
        <v>39600</v>
      </c>
    </row>
    <row r="48" spans="1:14" x14ac:dyDescent="0.25">
      <c r="A48">
        <v>1967</v>
      </c>
      <c r="B48">
        <v>1410</v>
      </c>
      <c r="J48" s="16" t="s">
        <v>5</v>
      </c>
      <c r="K48">
        <v>1967</v>
      </c>
      <c r="L48" s="18" t="str">
        <f t="shared" si="1"/>
        <v>01Oct1967</v>
      </c>
      <c r="M48" s="29">
        <v>0.5</v>
      </c>
      <c r="N48" s="22">
        <f t="shared" si="2"/>
        <v>1410</v>
      </c>
    </row>
    <row r="49" spans="1:14" x14ac:dyDescent="0.25">
      <c r="A49">
        <v>1968</v>
      </c>
      <c r="B49">
        <v>20100</v>
      </c>
      <c r="J49" s="16" t="s">
        <v>5</v>
      </c>
      <c r="K49">
        <v>1968</v>
      </c>
      <c r="L49" s="18" t="str">
        <f t="shared" si="1"/>
        <v>01Oct1968</v>
      </c>
      <c r="M49" s="29">
        <v>0.5</v>
      </c>
      <c r="N49" s="22">
        <f t="shared" si="2"/>
        <v>20100</v>
      </c>
    </row>
    <row r="50" spans="1:14" x14ac:dyDescent="0.25">
      <c r="A50">
        <v>1969</v>
      </c>
      <c r="B50">
        <v>12200</v>
      </c>
      <c r="J50" s="16" t="s">
        <v>5</v>
      </c>
      <c r="K50">
        <v>1969</v>
      </c>
      <c r="L50" s="18" t="str">
        <f t="shared" si="1"/>
        <v>01Oct1969</v>
      </c>
      <c r="M50" s="29">
        <v>0.5</v>
      </c>
      <c r="N50" s="22">
        <f t="shared" si="2"/>
        <v>12200</v>
      </c>
    </row>
    <row r="51" spans="1:14" x14ac:dyDescent="0.25">
      <c r="A51">
        <v>1970</v>
      </c>
      <c r="B51">
        <v>9860</v>
      </c>
      <c r="I51" s="134"/>
      <c r="J51" s="16" t="s">
        <v>5</v>
      </c>
      <c r="K51">
        <v>1970</v>
      </c>
      <c r="L51" s="18" t="str">
        <f t="shared" si="1"/>
        <v>01Oct1970</v>
      </c>
      <c r="M51" s="29">
        <v>0.5</v>
      </c>
      <c r="N51" s="22">
        <f t="shared" si="2"/>
        <v>9860</v>
      </c>
    </row>
    <row r="52" spans="1:14" x14ac:dyDescent="0.25">
      <c r="A52">
        <v>1971</v>
      </c>
      <c r="B52">
        <v>1610</v>
      </c>
      <c r="I52" s="134"/>
      <c r="J52" s="16" t="s">
        <v>5</v>
      </c>
      <c r="K52">
        <v>1971</v>
      </c>
      <c r="L52" s="18" t="str">
        <f t="shared" si="1"/>
        <v>01Oct1971</v>
      </c>
      <c r="M52" s="29">
        <v>0.5</v>
      </c>
      <c r="N52" s="22">
        <f t="shared" si="2"/>
        <v>1610</v>
      </c>
    </row>
    <row r="53" spans="1:14" x14ac:dyDescent="0.25">
      <c r="A53">
        <v>1972</v>
      </c>
      <c r="B53">
        <v>15000</v>
      </c>
      <c r="I53" s="134"/>
      <c r="J53" s="16" t="s">
        <v>5</v>
      </c>
      <c r="K53">
        <v>1972</v>
      </c>
      <c r="L53" s="18" t="str">
        <f t="shared" si="1"/>
        <v>01Oct1972</v>
      </c>
      <c r="M53" s="29">
        <v>0.5</v>
      </c>
      <c r="N53" s="22">
        <f t="shared" si="2"/>
        <v>15000</v>
      </c>
    </row>
    <row r="54" spans="1:14" x14ac:dyDescent="0.25">
      <c r="A54">
        <v>1973</v>
      </c>
      <c r="B54">
        <v>17700</v>
      </c>
      <c r="I54" s="134"/>
      <c r="J54" s="16" t="s">
        <v>5</v>
      </c>
      <c r="K54">
        <v>1973</v>
      </c>
      <c r="L54" s="18" t="str">
        <f t="shared" si="1"/>
        <v>01Oct1973</v>
      </c>
      <c r="M54" s="29">
        <v>0.5</v>
      </c>
      <c r="N54" s="22">
        <f t="shared" si="2"/>
        <v>17700</v>
      </c>
    </row>
    <row r="55" spans="1:14" x14ac:dyDescent="0.25">
      <c r="A55">
        <v>1974</v>
      </c>
      <c r="B55">
        <v>11100</v>
      </c>
      <c r="I55" s="134"/>
      <c r="J55" s="16" t="s">
        <v>5</v>
      </c>
      <c r="K55">
        <v>1974</v>
      </c>
      <c r="L55" s="18" t="str">
        <f t="shared" si="1"/>
        <v>01Oct1974</v>
      </c>
      <c r="M55" s="29">
        <v>0.5</v>
      </c>
      <c r="N55" s="22">
        <f t="shared" si="2"/>
        <v>11100</v>
      </c>
    </row>
    <row r="56" spans="1:14" x14ac:dyDescent="0.25">
      <c r="A56">
        <v>1975</v>
      </c>
      <c r="B56">
        <v>24900</v>
      </c>
      <c r="I56" s="134"/>
      <c r="J56" s="16" t="s">
        <v>5</v>
      </c>
      <c r="K56">
        <v>1975</v>
      </c>
      <c r="L56" s="18" t="str">
        <f t="shared" si="1"/>
        <v>01Oct1975</v>
      </c>
      <c r="M56" s="29">
        <v>0.5</v>
      </c>
      <c r="N56" s="22">
        <f t="shared" si="2"/>
        <v>24900</v>
      </c>
    </row>
    <row r="57" spans="1:14" x14ac:dyDescent="0.25">
      <c r="A57">
        <v>1976</v>
      </c>
      <c r="B57">
        <v>14200</v>
      </c>
      <c r="I57" s="134"/>
      <c r="J57" s="16" t="s">
        <v>5</v>
      </c>
      <c r="K57">
        <v>1976</v>
      </c>
      <c r="L57" s="18" t="str">
        <f t="shared" si="1"/>
        <v>01Oct1976</v>
      </c>
      <c r="M57" s="29">
        <v>0.5</v>
      </c>
      <c r="N57" s="22">
        <f t="shared" si="2"/>
        <v>14200</v>
      </c>
    </row>
    <row r="58" spans="1:14" x14ac:dyDescent="0.25">
      <c r="A58">
        <v>1977</v>
      </c>
      <c r="B58">
        <v>23500</v>
      </c>
      <c r="I58" s="134"/>
      <c r="J58" s="16" t="s">
        <v>5</v>
      </c>
      <c r="K58">
        <v>1977</v>
      </c>
      <c r="L58" s="18" t="str">
        <f t="shared" si="1"/>
        <v>01Oct1977</v>
      </c>
      <c r="M58" s="29">
        <v>0.5</v>
      </c>
      <c r="N58" s="22">
        <f t="shared" si="2"/>
        <v>23500</v>
      </c>
    </row>
    <row r="59" spans="1:14" x14ac:dyDescent="0.25">
      <c r="A59">
        <v>1978</v>
      </c>
      <c r="B59">
        <v>6590</v>
      </c>
      <c r="I59" s="134"/>
      <c r="J59" s="16" t="s">
        <v>5</v>
      </c>
      <c r="K59">
        <v>1978</v>
      </c>
      <c r="L59" s="18" t="str">
        <f t="shared" si="1"/>
        <v>01Oct1978</v>
      </c>
      <c r="M59" s="29">
        <v>0.5</v>
      </c>
      <c r="N59" s="22">
        <f t="shared" si="2"/>
        <v>6590</v>
      </c>
    </row>
    <row r="60" spans="1:14" x14ac:dyDescent="0.25">
      <c r="A60">
        <v>1979</v>
      </c>
      <c r="B60">
        <v>29900</v>
      </c>
      <c r="I60" s="134"/>
      <c r="J60" s="16" t="s">
        <v>5</v>
      </c>
      <c r="K60">
        <v>1979</v>
      </c>
      <c r="L60" s="18" t="str">
        <f t="shared" si="1"/>
        <v>01Oct1979</v>
      </c>
      <c r="M60" s="29">
        <v>0.5</v>
      </c>
      <c r="N60" s="22">
        <f t="shared" si="2"/>
        <v>29900</v>
      </c>
    </row>
    <row r="61" spans="1:14" x14ac:dyDescent="0.25">
      <c r="A61">
        <v>1980</v>
      </c>
      <c r="B61">
        <v>11900</v>
      </c>
      <c r="I61" s="134"/>
      <c r="J61" s="16" t="s">
        <v>5</v>
      </c>
      <c r="K61">
        <v>1980</v>
      </c>
      <c r="L61" s="18" t="str">
        <f t="shared" si="1"/>
        <v>01Oct1980</v>
      </c>
      <c r="M61" s="29">
        <v>0.5</v>
      </c>
      <c r="N61" s="22">
        <f t="shared" si="2"/>
        <v>11900</v>
      </c>
    </row>
    <row r="62" spans="1:14" x14ac:dyDescent="0.25">
      <c r="A62">
        <v>1981</v>
      </c>
      <c r="B62">
        <v>12900</v>
      </c>
      <c r="I62" s="134"/>
      <c r="J62" s="16" t="s">
        <v>5</v>
      </c>
      <c r="K62">
        <v>1981</v>
      </c>
      <c r="L62" s="18" t="str">
        <f t="shared" si="1"/>
        <v>01Oct1981</v>
      </c>
      <c r="M62" s="29">
        <v>0.5</v>
      </c>
      <c r="N62" s="22">
        <f t="shared" si="2"/>
        <v>12900</v>
      </c>
    </row>
    <row r="63" spans="1:14" x14ac:dyDescent="0.25">
      <c r="A63">
        <v>1982</v>
      </c>
      <c r="B63">
        <v>13600</v>
      </c>
      <c r="J63" s="16" t="s">
        <v>5</v>
      </c>
      <c r="K63">
        <v>1982</v>
      </c>
      <c r="L63" s="18" t="str">
        <f t="shared" si="1"/>
        <v>01Oct1982</v>
      </c>
      <c r="M63" s="29">
        <v>0.5</v>
      </c>
      <c r="N63" s="22">
        <f t="shared" si="2"/>
        <v>13600</v>
      </c>
    </row>
    <row r="64" spans="1:14" x14ac:dyDescent="0.25">
      <c r="A64">
        <v>1983</v>
      </c>
      <c r="B64">
        <v>11200</v>
      </c>
      <c r="J64" s="16" t="s">
        <v>5</v>
      </c>
      <c r="K64">
        <v>1983</v>
      </c>
      <c r="L64" s="18" t="str">
        <f t="shared" si="1"/>
        <v>01Oct1983</v>
      </c>
      <c r="M64" s="29">
        <v>0.5</v>
      </c>
      <c r="N64" s="22">
        <f t="shared" si="2"/>
        <v>11200</v>
      </c>
    </row>
    <row r="65" spans="1:14" x14ac:dyDescent="0.25">
      <c r="A65">
        <v>1984</v>
      </c>
      <c r="B65">
        <v>1580</v>
      </c>
      <c r="J65" s="16" t="s">
        <v>5</v>
      </c>
      <c r="K65">
        <v>1984</v>
      </c>
      <c r="L65" s="18" t="str">
        <f t="shared" ref="L65:L100" si="3">CONCATENATE(J65,K65)</f>
        <v>01Oct1984</v>
      </c>
      <c r="M65" s="29">
        <v>0.5</v>
      </c>
      <c r="N65" s="22">
        <f t="shared" si="2"/>
        <v>1580</v>
      </c>
    </row>
    <row r="66" spans="1:14" x14ac:dyDescent="0.25">
      <c r="A66">
        <v>1985</v>
      </c>
      <c r="B66">
        <v>15000</v>
      </c>
      <c r="J66" s="16" t="s">
        <v>5</v>
      </c>
      <c r="K66">
        <v>1985</v>
      </c>
      <c r="L66" s="18" t="str">
        <f t="shared" si="3"/>
        <v>01Oct1985</v>
      </c>
      <c r="M66" s="29">
        <v>0.5</v>
      </c>
      <c r="N66" s="22">
        <f t="shared" si="2"/>
        <v>15000</v>
      </c>
    </row>
    <row r="67" spans="1:14" x14ac:dyDescent="0.25">
      <c r="A67">
        <v>1986</v>
      </c>
      <c r="B67">
        <v>32300</v>
      </c>
      <c r="J67" s="16" t="s">
        <v>5</v>
      </c>
      <c r="K67">
        <v>1986</v>
      </c>
      <c r="L67" s="18" t="str">
        <f t="shared" si="3"/>
        <v>01Oct1986</v>
      </c>
      <c r="M67" s="29">
        <v>0.5</v>
      </c>
      <c r="N67" s="22">
        <f t="shared" si="2"/>
        <v>32300</v>
      </c>
    </row>
    <row r="68" spans="1:14" x14ac:dyDescent="0.25">
      <c r="A68">
        <v>1987</v>
      </c>
      <c r="B68">
        <v>6470</v>
      </c>
      <c r="J68" s="16" t="s">
        <v>5</v>
      </c>
      <c r="K68">
        <v>1987</v>
      </c>
      <c r="L68" s="18" t="str">
        <f t="shared" si="3"/>
        <v>01Oct1987</v>
      </c>
      <c r="M68" s="29">
        <v>0.5</v>
      </c>
      <c r="N68" s="22">
        <f t="shared" si="2"/>
        <v>6470</v>
      </c>
    </row>
    <row r="69" spans="1:14" x14ac:dyDescent="0.25">
      <c r="A69">
        <v>1988</v>
      </c>
      <c r="B69">
        <v>1120</v>
      </c>
      <c r="J69" s="16" t="s">
        <v>5</v>
      </c>
      <c r="K69">
        <v>1988</v>
      </c>
      <c r="L69" s="18" t="str">
        <f t="shared" si="3"/>
        <v>01Oct1988</v>
      </c>
      <c r="M69" s="29">
        <v>0.5</v>
      </c>
      <c r="N69" s="22">
        <f t="shared" si="2"/>
        <v>1120</v>
      </c>
    </row>
    <row r="70" spans="1:14" x14ac:dyDescent="0.25">
      <c r="A70">
        <v>1989</v>
      </c>
      <c r="B70">
        <v>45600</v>
      </c>
      <c r="J70" s="16" t="s">
        <v>5</v>
      </c>
      <c r="K70">
        <v>1989</v>
      </c>
      <c r="L70" s="18" t="str">
        <f t="shared" si="3"/>
        <v>01Oct1989</v>
      </c>
      <c r="M70" s="29">
        <v>0.5</v>
      </c>
      <c r="N70" s="22">
        <f t="shared" ref="N70:N100" si="4">B70</f>
        <v>45600</v>
      </c>
    </row>
    <row r="71" spans="1:14" x14ac:dyDescent="0.25">
      <c r="A71">
        <v>1990</v>
      </c>
      <c r="B71">
        <v>25200</v>
      </c>
      <c r="J71" s="16" t="s">
        <v>5</v>
      </c>
      <c r="K71">
        <v>1990</v>
      </c>
      <c r="L71" s="18" t="str">
        <f t="shared" si="3"/>
        <v>01Oct1990</v>
      </c>
      <c r="M71" s="29">
        <v>0.5</v>
      </c>
      <c r="N71" s="22">
        <f t="shared" si="4"/>
        <v>25200</v>
      </c>
    </row>
    <row r="72" spans="1:14" x14ac:dyDescent="0.25">
      <c r="A72">
        <v>1991</v>
      </c>
      <c r="B72">
        <v>23800</v>
      </c>
      <c r="J72" s="16" t="s">
        <v>5</v>
      </c>
      <c r="K72">
        <v>1991</v>
      </c>
      <c r="L72" s="18" t="str">
        <f t="shared" si="3"/>
        <v>01Oct1991</v>
      </c>
      <c r="M72" s="29">
        <v>0.5</v>
      </c>
      <c r="N72" s="22">
        <f t="shared" si="4"/>
        <v>23800</v>
      </c>
    </row>
    <row r="73" spans="1:14" x14ac:dyDescent="0.25">
      <c r="A73">
        <v>1992</v>
      </c>
      <c r="B73">
        <v>61800</v>
      </c>
      <c r="J73" s="16" t="s">
        <v>5</v>
      </c>
      <c r="K73">
        <v>1992</v>
      </c>
      <c r="L73" s="18" t="str">
        <f t="shared" si="3"/>
        <v>01Oct1992</v>
      </c>
      <c r="M73" s="29">
        <v>0.5</v>
      </c>
      <c r="N73" s="22">
        <f t="shared" si="4"/>
        <v>61800</v>
      </c>
    </row>
    <row r="74" spans="1:14" x14ac:dyDescent="0.25">
      <c r="A74">
        <v>1993</v>
      </c>
      <c r="B74">
        <v>10600</v>
      </c>
      <c r="J74" s="16" t="s">
        <v>5</v>
      </c>
      <c r="K74">
        <v>1993</v>
      </c>
      <c r="L74" s="18" t="str">
        <f t="shared" si="3"/>
        <v>01Oct1993</v>
      </c>
      <c r="M74" s="29">
        <v>0.5</v>
      </c>
      <c r="N74" s="22">
        <f t="shared" si="4"/>
        <v>10600</v>
      </c>
    </row>
    <row r="75" spans="1:14" x14ac:dyDescent="0.25">
      <c r="A75">
        <v>1994</v>
      </c>
      <c r="B75">
        <v>11800</v>
      </c>
      <c r="J75" s="16" t="s">
        <v>5</v>
      </c>
      <c r="K75">
        <v>1994</v>
      </c>
      <c r="L75" s="18" t="str">
        <f t="shared" si="3"/>
        <v>01Oct1994</v>
      </c>
      <c r="M75" s="29">
        <v>0.5</v>
      </c>
      <c r="N75" s="22">
        <f t="shared" si="4"/>
        <v>11800</v>
      </c>
    </row>
    <row r="76" spans="1:14" x14ac:dyDescent="0.25">
      <c r="A76">
        <v>1995</v>
      </c>
      <c r="B76">
        <v>16400</v>
      </c>
      <c r="J76" s="16" t="s">
        <v>5</v>
      </c>
      <c r="K76">
        <v>1995</v>
      </c>
      <c r="L76" s="18" t="str">
        <f t="shared" si="3"/>
        <v>01Oct1995</v>
      </c>
      <c r="M76" s="29">
        <v>0.5</v>
      </c>
      <c r="N76" s="22">
        <f t="shared" si="4"/>
        <v>16400</v>
      </c>
    </row>
    <row r="77" spans="1:14" x14ac:dyDescent="0.25">
      <c r="A77">
        <v>1996</v>
      </c>
      <c r="B77">
        <v>174</v>
      </c>
      <c r="J77" s="16" t="s">
        <v>5</v>
      </c>
      <c r="K77">
        <v>1996</v>
      </c>
      <c r="L77" s="18" t="str">
        <f t="shared" si="3"/>
        <v>01Oct1996</v>
      </c>
      <c r="M77" s="29">
        <v>0.5</v>
      </c>
      <c r="N77" s="22">
        <f t="shared" si="4"/>
        <v>174</v>
      </c>
    </row>
    <row r="78" spans="1:14" x14ac:dyDescent="0.25">
      <c r="A78">
        <v>1997</v>
      </c>
      <c r="B78">
        <v>23300</v>
      </c>
      <c r="J78" s="16" t="s">
        <v>5</v>
      </c>
      <c r="K78">
        <v>1997</v>
      </c>
      <c r="L78" s="18" t="str">
        <f t="shared" si="3"/>
        <v>01Oct1997</v>
      </c>
      <c r="M78" s="29">
        <v>0.5</v>
      </c>
      <c r="N78" s="22">
        <f t="shared" si="4"/>
        <v>23300</v>
      </c>
    </row>
    <row r="79" spans="1:14" x14ac:dyDescent="0.25">
      <c r="A79">
        <v>1998</v>
      </c>
      <c r="B79">
        <v>28500</v>
      </c>
      <c r="J79" s="16" t="s">
        <v>5</v>
      </c>
      <c r="K79">
        <v>1998</v>
      </c>
      <c r="L79" s="18" t="str">
        <f t="shared" si="3"/>
        <v>01Oct1998</v>
      </c>
      <c r="M79" s="29">
        <v>0.5</v>
      </c>
      <c r="N79" s="22">
        <f t="shared" si="4"/>
        <v>28500</v>
      </c>
    </row>
    <row r="80" spans="1:14" x14ac:dyDescent="0.25">
      <c r="A80">
        <v>1999</v>
      </c>
      <c r="B80">
        <v>37700</v>
      </c>
      <c r="J80" s="16" t="s">
        <v>5</v>
      </c>
      <c r="K80">
        <v>1999</v>
      </c>
      <c r="L80" s="18" t="str">
        <f t="shared" si="3"/>
        <v>01Oct1999</v>
      </c>
      <c r="M80" s="29">
        <v>0.5</v>
      </c>
      <c r="N80" s="22">
        <f t="shared" si="4"/>
        <v>37700</v>
      </c>
    </row>
    <row r="81" spans="1:14" x14ac:dyDescent="0.25">
      <c r="A81">
        <v>2000</v>
      </c>
      <c r="B81">
        <v>4020</v>
      </c>
      <c r="J81" s="16" t="s">
        <v>5</v>
      </c>
      <c r="K81">
        <v>2000</v>
      </c>
      <c r="L81" s="18" t="str">
        <f t="shared" si="3"/>
        <v>01Oct2000</v>
      </c>
      <c r="M81" s="29">
        <v>0.5</v>
      </c>
      <c r="N81" s="22">
        <f t="shared" si="4"/>
        <v>4020</v>
      </c>
    </row>
    <row r="82" spans="1:14" x14ac:dyDescent="0.25">
      <c r="A82">
        <v>2001</v>
      </c>
      <c r="B82">
        <v>22800</v>
      </c>
      <c r="J82" s="16" t="s">
        <v>5</v>
      </c>
      <c r="K82">
        <v>2001</v>
      </c>
      <c r="L82" s="18" t="str">
        <f t="shared" si="3"/>
        <v>01Oct2001</v>
      </c>
      <c r="M82" s="29">
        <v>0.5</v>
      </c>
      <c r="N82" s="22">
        <f t="shared" si="4"/>
        <v>22800</v>
      </c>
    </row>
    <row r="83" spans="1:14" x14ac:dyDescent="0.25">
      <c r="A83">
        <v>2002</v>
      </c>
      <c r="B83">
        <v>28100</v>
      </c>
      <c r="J83" s="16" t="s">
        <v>5</v>
      </c>
      <c r="K83">
        <v>2002</v>
      </c>
      <c r="L83" s="18" t="str">
        <f t="shared" si="3"/>
        <v>01Oct2002</v>
      </c>
      <c r="M83" s="29">
        <v>0.5</v>
      </c>
      <c r="N83" s="22">
        <f t="shared" si="4"/>
        <v>28100</v>
      </c>
    </row>
    <row r="84" spans="1:14" x14ac:dyDescent="0.25">
      <c r="A84">
        <v>2003</v>
      </c>
      <c r="B84">
        <v>23700</v>
      </c>
      <c r="J84" s="16" t="s">
        <v>5</v>
      </c>
      <c r="K84">
        <v>2003</v>
      </c>
      <c r="L84" s="18" t="str">
        <f t="shared" si="3"/>
        <v>01Oct2003</v>
      </c>
      <c r="M84" s="29">
        <v>0.5</v>
      </c>
      <c r="N84" s="22">
        <f t="shared" si="4"/>
        <v>23700</v>
      </c>
    </row>
    <row r="85" spans="1:14" x14ac:dyDescent="0.25">
      <c r="A85">
        <v>2004</v>
      </c>
      <c r="B85">
        <v>12700</v>
      </c>
      <c r="J85" s="16" t="s">
        <v>5</v>
      </c>
      <c r="K85">
        <v>2004</v>
      </c>
      <c r="L85" s="18" t="str">
        <f t="shared" si="3"/>
        <v>01Oct2004</v>
      </c>
      <c r="M85" s="29">
        <v>0.5</v>
      </c>
      <c r="N85" s="22">
        <f t="shared" si="4"/>
        <v>12700</v>
      </c>
    </row>
    <row r="86" spans="1:14" x14ac:dyDescent="0.25">
      <c r="A86">
        <v>2005</v>
      </c>
      <c r="B86">
        <v>15600</v>
      </c>
      <c r="J86" s="16" t="s">
        <v>5</v>
      </c>
      <c r="K86">
        <v>2005</v>
      </c>
      <c r="L86" s="18" t="str">
        <f t="shared" si="3"/>
        <v>01Oct2005</v>
      </c>
      <c r="M86" s="29">
        <v>0.5</v>
      </c>
      <c r="N86" s="22">
        <f t="shared" si="4"/>
        <v>15600</v>
      </c>
    </row>
    <row r="87" spans="1:14" x14ac:dyDescent="0.25">
      <c r="A87">
        <v>2006</v>
      </c>
      <c r="B87">
        <v>2140</v>
      </c>
      <c r="J87" s="16" t="s">
        <v>5</v>
      </c>
      <c r="K87">
        <v>2006</v>
      </c>
      <c r="L87" s="18" t="str">
        <f t="shared" si="3"/>
        <v>01Oct2006</v>
      </c>
      <c r="M87" s="29">
        <v>0.5</v>
      </c>
      <c r="N87" s="22">
        <f t="shared" si="4"/>
        <v>2140</v>
      </c>
    </row>
    <row r="88" spans="1:14" x14ac:dyDescent="0.25">
      <c r="A88">
        <v>2007</v>
      </c>
      <c r="B88">
        <v>28400</v>
      </c>
      <c r="J88" s="16" t="s">
        <v>5</v>
      </c>
      <c r="K88">
        <v>2007</v>
      </c>
      <c r="L88" s="18" t="str">
        <f t="shared" si="3"/>
        <v>01Oct2007</v>
      </c>
      <c r="M88" s="29">
        <v>0.5</v>
      </c>
      <c r="N88" s="22">
        <f t="shared" si="4"/>
        <v>28400</v>
      </c>
    </row>
    <row r="89" spans="1:14" x14ac:dyDescent="0.25">
      <c r="A89">
        <v>2008</v>
      </c>
      <c r="B89">
        <v>8800</v>
      </c>
      <c r="J89" s="16" t="s">
        <v>5</v>
      </c>
      <c r="K89">
        <v>2008</v>
      </c>
      <c r="L89" s="18" t="str">
        <f t="shared" si="3"/>
        <v>01Oct2008</v>
      </c>
      <c r="M89" s="29">
        <v>0.5</v>
      </c>
      <c r="N89" s="22">
        <f t="shared" si="4"/>
        <v>8800</v>
      </c>
    </row>
    <row r="90" spans="1:14" x14ac:dyDescent="0.25">
      <c r="A90">
        <v>2009</v>
      </c>
      <c r="B90">
        <v>60400</v>
      </c>
      <c r="J90" s="16" t="s">
        <v>5</v>
      </c>
      <c r="K90">
        <v>2009</v>
      </c>
      <c r="L90" s="18" t="str">
        <f t="shared" si="3"/>
        <v>01Oct2009</v>
      </c>
      <c r="M90" s="29">
        <v>0.5</v>
      </c>
      <c r="N90" s="22">
        <f t="shared" si="4"/>
        <v>60400</v>
      </c>
    </row>
    <row r="91" spans="1:14" x14ac:dyDescent="0.25">
      <c r="A91">
        <v>2010</v>
      </c>
      <c r="B91">
        <v>12800</v>
      </c>
      <c r="J91" s="16" t="s">
        <v>5</v>
      </c>
      <c r="K91">
        <v>2010</v>
      </c>
      <c r="L91" s="18" t="str">
        <f t="shared" si="3"/>
        <v>01Oct2010</v>
      </c>
      <c r="M91" s="29">
        <v>0.5</v>
      </c>
      <c r="N91" s="22">
        <f t="shared" si="4"/>
        <v>12800</v>
      </c>
    </row>
    <row r="92" spans="1:14" x14ac:dyDescent="0.25">
      <c r="A92">
        <v>2011</v>
      </c>
      <c r="B92">
        <v>330</v>
      </c>
      <c r="J92" s="16" t="s">
        <v>5</v>
      </c>
      <c r="K92">
        <v>2011</v>
      </c>
      <c r="L92" s="18" t="str">
        <f t="shared" si="3"/>
        <v>01Oct2011</v>
      </c>
      <c r="M92" s="29">
        <v>0.5</v>
      </c>
      <c r="N92" s="22">
        <f t="shared" si="4"/>
        <v>330</v>
      </c>
    </row>
    <row r="93" spans="1:14" x14ac:dyDescent="0.25">
      <c r="A93">
        <v>2012</v>
      </c>
      <c r="B93">
        <v>30000</v>
      </c>
      <c r="J93" s="16" t="s">
        <v>5</v>
      </c>
      <c r="K93">
        <v>2012</v>
      </c>
      <c r="L93" s="18" t="str">
        <f t="shared" si="3"/>
        <v>01Oct2012</v>
      </c>
      <c r="M93" s="29">
        <v>0.5</v>
      </c>
      <c r="N93" s="22">
        <f t="shared" si="4"/>
        <v>30000</v>
      </c>
    </row>
    <row r="94" spans="1:14" x14ac:dyDescent="0.25">
      <c r="A94">
        <v>2013</v>
      </c>
      <c r="B94">
        <v>880</v>
      </c>
      <c r="J94" s="16" t="s">
        <v>5</v>
      </c>
      <c r="K94">
        <v>2013</v>
      </c>
      <c r="L94" s="18" t="str">
        <f t="shared" si="3"/>
        <v>01Oct2013</v>
      </c>
      <c r="M94" s="29">
        <v>0.5</v>
      </c>
      <c r="N94" s="22">
        <f t="shared" si="4"/>
        <v>880</v>
      </c>
    </row>
    <row r="95" spans="1:14" x14ac:dyDescent="0.25">
      <c r="A95">
        <v>2014</v>
      </c>
      <c r="B95">
        <v>34700</v>
      </c>
      <c r="J95" s="16" t="s">
        <v>5</v>
      </c>
      <c r="K95">
        <v>2014</v>
      </c>
      <c r="L95" s="18" t="str">
        <f t="shared" si="3"/>
        <v>01Oct2014</v>
      </c>
      <c r="M95" s="29">
        <v>0.5</v>
      </c>
      <c r="N95" s="22">
        <f t="shared" si="4"/>
        <v>34700</v>
      </c>
    </row>
    <row r="96" spans="1:14" x14ac:dyDescent="0.25">
      <c r="A96">
        <v>2015</v>
      </c>
      <c r="B96">
        <v>22400</v>
      </c>
      <c r="J96" s="16" t="s">
        <v>5</v>
      </c>
      <c r="K96">
        <v>2015</v>
      </c>
      <c r="L96" s="18" t="str">
        <f t="shared" si="3"/>
        <v>01Oct2015</v>
      </c>
      <c r="M96" s="29">
        <v>0.5</v>
      </c>
      <c r="N96" s="22">
        <f t="shared" si="4"/>
        <v>22400</v>
      </c>
    </row>
    <row r="97" spans="1:14" x14ac:dyDescent="0.25">
      <c r="A97">
        <v>2016</v>
      </c>
      <c r="B97">
        <v>49100</v>
      </c>
      <c r="J97" s="16" t="s">
        <v>5</v>
      </c>
      <c r="K97">
        <v>2016</v>
      </c>
      <c r="L97" s="18" t="str">
        <f t="shared" si="3"/>
        <v>01Oct2016</v>
      </c>
      <c r="M97" s="29">
        <v>0.5</v>
      </c>
      <c r="N97" s="22">
        <f t="shared" si="4"/>
        <v>49100</v>
      </c>
    </row>
    <row r="98" spans="1:14" x14ac:dyDescent="0.25">
      <c r="A98">
        <v>2017</v>
      </c>
      <c r="B98">
        <v>32600</v>
      </c>
      <c r="J98" s="16" t="s">
        <v>5</v>
      </c>
      <c r="K98">
        <v>2017</v>
      </c>
      <c r="L98" s="18" t="str">
        <f t="shared" si="3"/>
        <v>01Oct2017</v>
      </c>
      <c r="M98" s="29">
        <v>0.5</v>
      </c>
      <c r="N98" s="22">
        <f t="shared" si="4"/>
        <v>32600</v>
      </c>
    </row>
    <row r="99" spans="1:14" x14ac:dyDescent="0.25">
      <c r="A99">
        <v>2018</v>
      </c>
      <c r="B99">
        <v>854</v>
      </c>
      <c r="J99" s="16" t="s">
        <v>5</v>
      </c>
      <c r="K99">
        <v>2018</v>
      </c>
      <c r="L99" s="18" t="str">
        <f t="shared" si="3"/>
        <v>01Oct2018</v>
      </c>
      <c r="M99" s="29">
        <v>0.5</v>
      </c>
      <c r="N99" s="22">
        <f t="shared" si="4"/>
        <v>854</v>
      </c>
    </row>
    <row r="100" spans="1:14" x14ac:dyDescent="0.25">
      <c r="A100">
        <v>2019</v>
      </c>
      <c r="B100">
        <v>24800</v>
      </c>
      <c r="J100" s="16" t="s">
        <v>5</v>
      </c>
      <c r="K100">
        <v>2019</v>
      </c>
      <c r="L100" s="18" t="str">
        <f t="shared" si="3"/>
        <v>01Oct2019</v>
      </c>
      <c r="M100" s="29">
        <v>0.5</v>
      </c>
      <c r="N100" s="22">
        <f t="shared" si="4"/>
        <v>24800</v>
      </c>
    </row>
    <row r="101" spans="1:14" x14ac:dyDescent="0.25">
      <c r="A101" s="6"/>
      <c r="J101" s="16"/>
      <c r="M101" s="189"/>
    </row>
    <row r="102" spans="1:14" x14ac:dyDescent="0.25">
      <c r="A102" s="6"/>
      <c r="J102" s="16"/>
      <c r="M102" s="189"/>
    </row>
    <row r="103" spans="1:14" x14ac:dyDescent="0.25">
      <c r="A103" s="6"/>
      <c r="J103" s="16"/>
      <c r="M103" s="189"/>
    </row>
    <row r="104" spans="1:14" x14ac:dyDescent="0.25">
      <c r="A104" s="6"/>
      <c r="J104" s="16"/>
      <c r="M104" s="189"/>
    </row>
    <row r="105" spans="1:14" x14ac:dyDescent="0.25">
      <c r="A105" s="6"/>
      <c r="J105" s="16"/>
      <c r="M105" s="189"/>
    </row>
    <row r="106" spans="1:14" x14ac:dyDescent="0.25">
      <c r="A106" s="6"/>
      <c r="J106" s="16"/>
      <c r="M106" s="189"/>
    </row>
    <row r="107" spans="1:14" x14ac:dyDescent="0.25">
      <c r="A107" s="6"/>
      <c r="J107" s="16"/>
      <c r="M107" s="189"/>
    </row>
    <row r="108" spans="1:14" x14ac:dyDescent="0.25">
      <c r="A108" s="6"/>
      <c r="J108" s="16"/>
      <c r="M108" s="189"/>
    </row>
    <row r="109" spans="1:14" x14ac:dyDescent="0.25">
      <c r="A109" s="6"/>
      <c r="J109" s="16"/>
      <c r="M109" s="189"/>
    </row>
    <row r="110" spans="1:14" x14ac:dyDescent="0.25">
      <c r="A110" s="6"/>
      <c r="J110" s="16"/>
      <c r="M110" s="189"/>
    </row>
    <row r="111" spans="1:14" x14ac:dyDescent="0.25">
      <c r="A111" s="6"/>
      <c r="J111" s="16"/>
      <c r="M111" s="189"/>
    </row>
    <row r="112" spans="1:14" x14ac:dyDescent="0.25">
      <c r="A112" s="6"/>
      <c r="J112" s="16"/>
      <c r="M112" s="189"/>
    </row>
    <row r="113" spans="1:10" x14ac:dyDescent="0.25">
      <c r="A113" s="6"/>
      <c r="J113" s="16"/>
    </row>
    <row r="114" spans="1:10" x14ac:dyDescent="0.25">
      <c r="A114" s="6"/>
      <c r="J114" s="16"/>
    </row>
    <row r="115" spans="1:10" x14ac:dyDescent="0.25">
      <c r="A115" s="6"/>
      <c r="J115" s="16"/>
    </row>
    <row r="116" spans="1:10" x14ac:dyDescent="0.25">
      <c r="A116" s="6"/>
      <c r="J116" s="16"/>
    </row>
    <row r="117" spans="1:10" x14ac:dyDescent="0.25">
      <c r="A117" s="6"/>
      <c r="J117" s="16"/>
    </row>
    <row r="118" spans="1:10" x14ac:dyDescent="0.25">
      <c r="A118" s="6"/>
      <c r="J118" s="16"/>
    </row>
    <row r="119" spans="1:10" x14ac:dyDescent="0.25">
      <c r="A119" s="6"/>
      <c r="J119" s="16"/>
    </row>
    <row r="120" spans="1:10" x14ac:dyDescent="0.25">
      <c r="A120" s="6"/>
      <c r="J120" s="16"/>
    </row>
    <row r="121" spans="1:10" x14ac:dyDescent="0.25">
      <c r="A121" s="6"/>
      <c r="J121" s="16"/>
    </row>
    <row r="122" spans="1:10" x14ac:dyDescent="0.25">
      <c r="A122" s="6"/>
      <c r="J122" s="16"/>
    </row>
    <row r="123" spans="1:10" x14ac:dyDescent="0.25">
      <c r="A123" s="6"/>
      <c r="J123" s="16"/>
    </row>
    <row r="124" spans="1:10" x14ac:dyDescent="0.25">
      <c r="A124" s="6"/>
      <c r="J124" s="16"/>
    </row>
    <row r="125" spans="1:10" x14ac:dyDescent="0.25">
      <c r="A125" s="6"/>
      <c r="J125" s="16"/>
    </row>
    <row r="126" spans="1:10" x14ac:dyDescent="0.25">
      <c r="A126" s="6"/>
      <c r="J126" s="16"/>
    </row>
    <row r="127" spans="1:10" x14ac:dyDescent="0.25">
      <c r="A127" s="6"/>
      <c r="J127" s="16"/>
    </row>
    <row r="128" spans="1:10" x14ac:dyDescent="0.25">
      <c r="A128" s="6"/>
      <c r="J128" s="16"/>
    </row>
    <row r="129" spans="1:10" x14ac:dyDescent="0.25">
      <c r="A129" s="6"/>
      <c r="J129" s="16"/>
    </row>
    <row r="130" spans="1:10" x14ac:dyDescent="0.25">
      <c r="A130" s="6"/>
      <c r="J130" s="16"/>
    </row>
    <row r="131" spans="1:10" x14ac:dyDescent="0.25">
      <c r="A131" s="6"/>
      <c r="J131" s="16"/>
    </row>
    <row r="132" spans="1:10" x14ac:dyDescent="0.25">
      <c r="A132" s="6"/>
      <c r="J132" s="16"/>
    </row>
    <row r="133" spans="1:10" x14ac:dyDescent="0.25">
      <c r="A133" s="6"/>
      <c r="J133" s="16"/>
    </row>
    <row r="134" spans="1:10" x14ac:dyDescent="0.25">
      <c r="A134" s="6"/>
      <c r="J134" s="16"/>
    </row>
    <row r="135" spans="1:10" x14ac:dyDescent="0.25">
      <c r="A135" s="6"/>
      <c r="J135" s="16"/>
    </row>
    <row r="136" spans="1:10" x14ac:dyDescent="0.25">
      <c r="A136" s="6"/>
      <c r="J136" s="16"/>
    </row>
    <row r="137" spans="1:10" x14ac:dyDescent="0.25">
      <c r="A137" s="6"/>
      <c r="J137" s="16"/>
    </row>
    <row r="138" spans="1:10" x14ac:dyDescent="0.25">
      <c r="A138" s="6"/>
      <c r="J138" s="16"/>
    </row>
    <row r="139" spans="1:10" x14ac:dyDescent="0.25">
      <c r="A139" s="6"/>
      <c r="J139" s="16"/>
    </row>
    <row r="140" spans="1:10" x14ac:dyDescent="0.25">
      <c r="A140" s="6"/>
      <c r="J140" s="16"/>
    </row>
    <row r="141" spans="1:10" x14ac:dyDescent="0.25">
      <c r="A141" s="6"/>
      <c r="J141" s="16"/>
    </row>
    <row r="142" spans="1:10" x14ac:dyDescent="0.25">
      <c r="A142" s="6"/>
      <c r="J142" s="16"/>
    </row>
    <row r="143" spans="1:10" x14ac:dyDescent="0.25">
      <c r="A143" s="6"/>
      <c r="J143" s="16"/>
    </row>
    <row r="144" spans="1:10" x14ac:dyDescent="0.25">
      <c r="A144" s="6"/>
      <c r="J144" s="16"/>
    </row>
    <row r="145" spans="1:10" x14ac:dyDescent="0.25">
      <c r="A145" s="6"/>
      <c r="J145" s="16"/>
    </row>
    <row r="146" spans="1:10" x14ac:dyDescent="0.25">
      <c r="A146" s="6"/>
      <c r="J146" s="16"/>
    </row>
    <row r="147" spans="1:10" x14ac:dyDescent="0.25">
      <c r="A147" s="6"/>
      <c r="J147" s="16"/>
    </row>
    <row r="148" spans="1:10" x14ac:dyDescent="0.25">
      <c r="A148" s="6"/>
      <c r="J148" s="16"/>
    </row>
    <row r="149" spans="1:10" x14ac:dyDescent="0.25">
      <c r="A149" s="6"/>
      <c r="J149" s="16"/>
    </row>
    <row r="150" spans="1:10" x14ac:dyDescent="0.25">
      <c r="A150" s="6"/>
      <c r="J150" s="16"/>
    </row>
    <row r="151" spans="1:10" x14ac:dyDescent="0.25">
      <c r="A151" s="6"/>
      <c r="J151" s="16"/>
    </row>
    <row r="152" spans="1:10" x14ac:dyDescent="0.25">
      <c r="A152" s="6"/>
      <c r="J152" s="16"/>
    </row>
    <row r="153" spans="1:10" x14ac:dyDescent="0.25">
      <c r="A153" s="6"/>
      <c r="J153" s="16"/>
    </row>
    <row r="154" spans="1:10" x14ac:dyDescent="0.25">
      <c r="A154" s="6"/>
      <c r="J154" s="16"/>
    </row>
    <row r="155" spans="1:10" x14ac:dyDescent="0.25">
      <c r="A155" s="6"/>
      <c r="J155" s="16"/>
    </row>
    <row r="156" spans="1:10" x14ac:dyDescent="0.25">
      <c r="A156" s="6"/>
      <c r="J156" s="16"/>
    </row>
    <row r="157" spans="1:10" x14ac:dyDescent="0.25">
      <c r="A157" s="6"/>
      <c r="J157" s="16"/>
    </row>
    <row r="158" spans="1:10" x14ac:dyDescent="0.25">
      <c r="A158" s="6"/>
      <c r="J158" s="16"/>
    </row>
    <row r="159" spans="1:10" x14ac:dyDescent="0.25">
      <c r="A159" s="6"/>
      <c r="J159" s="16"/>
    </row>
    <row r="160" spans="1:10" x14ac:dyDescent="0.25">
      <c r="A160" s="6"/>
      <c r="J160" s="1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  <row r="441" spans="1:1" x14ac:dyDescent="0.25">
      <c r="A441" s="6"/>
    </row>
    <row r="442" spans="1:1" x14ac:dyDescent="0.25">
      <c r="A442" s="6"/>
    </row>
    <row r="443" spans="1:1" x14ac:dyDescent="0.25">
      <c r="A443" s="6"/>
    </row>
    <row r="444" spans="1:1" x14ac:dyDescent="0.25">
      <c r="A444" s="6"/>
    </row>
    <row r="445" spans="1:1" x14ac:dyDescent="0.25">
      <c r="A445" s="6"/>
    </row>
    <row r="446" spans="1:1" x14ac:dyDescent="0.25">
      <c r="A446" s="6"/>
    </row>
    <row r="447" spans="1:1" x14ac:dyDescent="0.25">
      <c r="A447" s="6"/>
    </row>
    <row r="448" spans="1:1" x14ac:dyDescent="0.25">
      <c r="A448" s="6"/>
    </row>
    <row r="449" spans="1:1" x14ac:dyDescent="0.25">
      <c r="A449" s="6"/>
    </row>
    <row r="450" spans="1:1" x14ac:dyDescent="0.25">
      <c r="A450" s="6"/>
    </row>
    <row r="451" spans="1:1" x14ac:dyDescent="0.25">
      <c r="A451" s="6"/>
    </row>
    <row r="452" spans="1:1" x14ac:dyDescent="0.25">
      <c r="A452" s="6"/>
    </row>
    <row r="453" spans="1:1" x14ac:dyDescent="0.25">
      <c r="A453" s="6"/>
    </row>
    <row r="454" spans="1:1" x14ac:dyDescent="0.25">
      <c r="A454" s="6"/>
    </row>
    <row r="455" spans="1:1" x14ac:dyDescent="0.25">
      <c r="A455" s="6"/>
    </row>
    <row r="456" spans="1:1" x14ac:dyDescent="0.25">
      <c r="A456" s="6"/>
    </row>
    <row r="457" spans="1:1" x14ac:dyDescent="0.25">
      <c r="A457" s="6"/>
    </row>
    <row r="458" spans="1:1" x14ac:dyDescent="0.25">
      <c r="A458" s="6"/>
    </row>
    <row r="459" spans="1:1" x14ac:dyDescent="0.25">
      <c r="A459" s="6"/>
    </row>
    <row r="460" spans="1:1" x14ac:dyDescent="0.25">
      <c r="A460" s="6"/>
    </row>
    <row r="461" spans="1:1" x14ac:dyDescent="0.25">
      <c r="A461" s="6"/>
    </row>
    <row r="462" spans="1:1" x14ac:dyDescent="0.25">
      <c r="A462" s="6"/>
    </row>
    <row r="463" spans="1:1" x14ac:dyDescent="0.25">
      <c r="A463" s="6"/>
    </row>
    <row r="464" spans="1:1" x14ac:dyDescent="0.25">
      <c r="A464" s="6"/>
    </row>
    <row r="465" spans="1:1" x14ac:dyDescent="0.25">
      <c r="A465" s="6"/>
    </row>
    <row r="466" spans="1:1" x14ac:dyDescent="0.25">
      <c r="A466" s="6"/>
    </row>
    <row r="467" spans="1:1" x14ac:dyDescent="0.25">
      <c r="A467" s="6"/>
    </row>
    <row r="468" spans="1:1" x14ac:dyDescent="0.25">
      <c r="A468" s="6"/>
    </row>
    <row r="469" spans="1:1" x14ac:dyDescent="0.25">
      <c r="A469" s="6"/>
    </row>
    <row r="470" spans="1:1" x14ac:dyDescent="0.25">
      <c r="A470" s="6"/>
    </row>
    <row r="471" spans="1:1" x14ac:dyDescent="0.25">
      <c r="A471" s="6"/>
    </row>
    <row r="472" spans="1:1" x14ac:dyDescent="0.25">
      <c r="A472" s="6"/>
    </row>
    <row r="473" spans="1:1" x14ac:dyDescent="0.25">
      <c r="A473" s="6"/>
    </row>
    <row r="474" spans="1:1" x14ac:dyDescent="0.25">
      <c r="A474" s="6"/>
    </row>
    <row r="475" spans="1:1" x14ac:dyDescent="0.25">
      <c r="A475" s="6"/>
    </row>
    <row r="476" spans="1:1" x14ac:dyDescent="0.25">
      <c r="A476" s="6"/>
    </row>
    <row r="477" spans="1:1" x14ac:dyDescent="0.25">
      <c r="A477" s="6"/>
    </row>
    <row r="478" spans="1:1" x14ac:dyDescent="0.25">
      <c r="A478" s="6"/>
    </row>
    <row r="479" spans="1:1" x14ac:dyDescent="0.25">
      <c r="A479" s="6"/>
    </row>
    <row r="480" spans="1:1" x14ac:dyDescent="0.25">
      <c r="A480" s="6"/>
    </row>
    <row r="481" spans="1:1" x14ac:dyDescent="0.25">
      <c r="A481" s="6"/>
    </row>
    <row r="482" spans="1:1" x14ac:dyDescent="0.25">
      <c r="A482" s="6"/>
    </row>
    <row r="483" spans="1:1" x14ac:dyDescent="0.25">
      <c r="A483" s="6"/>
    </row>
    <row r="484" spans="1:1" x14ac:dyDescent="0.25">
      <c r="A484" s="6"/>
    </row>
    <row r="485" spans="1:1" x14ac:dyDescent="0.25">
      <c r="A485" s="6"/>
    </row>
    <row r="486" spans="1:1" x14ac:dyDescent="0.25">
      <c r="A486" s="6"/>
    </row>
    <row r="487" spans="1:1" x14ac:dyDescent="0.25">
      <c r="A487" s="6"/>
    </row>
    <row r="488" spans="1:1" x14ac:dyDescent="0.25">
      <c r="A488" s="6"/>
    </row>
    <row r="489" spans="1:1" x14ac:dyDescent="0.25">
      <c r="A489" s="6"/>
    </row>
    <row r="490" spans="1:1" x14ac:dyDescent="0.25">
      <c r="A490" s="6"/>
    </row>
    <row r="491" spans="1:1" x14ac:dyDescent="0.25">
      <c r="A491" s="6"/>
    </row>
    <row r="492" spans="1:1" x14ac:dyDescent="0.25">
      <c r="A492" s="6"/>
    </row>
    <row r="493" spans="1:1" x14ac:dyDescent="0.25">
      <c r="A493" s="6"/>
    </row>
    <row r="494" spans="1:1" x14ac:dyDescent="0.25">
      <c r="A494" s="6"/>
    </row>
    <row r="495" spans="1:1" x14ac:dyDescent="0.25">
      <c r="A495" s="6"/>
    </row>
    <row r="496" spans="1:1" x14ac:dyDescent="0.25">
      <c r="A496" s="6"/>
    </row>
    <row r="497" spans="1:1" x14ac:dyDescent="0.25">
      <c r="A497" s="6"/>
    </row>
    <row r="498" spans="1:1" x14ac:dyDescent="0.25">
      <c r="A498" s="6"/>
    </row>
    <row r="499" spans="1:1" x14ac:dyDescent="0.25">
      <c r="A499" s="6"/>
    </row>
    <row r="500" spans="1:1" x14ac:dyDescent="0.25">
      <c r="A500" s="6"/>
    </row>
    <row r="501" spans="1:1" x14ac:dyDescent="0.25">
      <c r="A501" s="6"/>
    </row>
    <row r="502" spans="1:1" x14ac:dyDescent="0.25">
      <c r="A502" s="6"/>
    </row>
    <row r="503" spans="1:1" x14ac:dyDescent="0.25">
      <c r="A503" s="6"/>
    </row>
    <row r="504" spans="1:1" x14ac:dyDescent="0.25">
      <c r="A504" s="6"/>
    </row>
    <row r="505" spans="1:1" x14ac:dyDescent="0.25">
      <c r="A505" s="6"/>
    </row>
    <row r="506" spans="1:1" x14ac:dyDescent="0.25">
      <c r="A506" s="6"/>
    </row>
    <row r="507" spans="1:1" x14ac:dyDescent="0.25">
      <c r="A507" s="6"/>
    </row>
    <row r="508" spans="1:1" x14ac:dyDescent="0.25">
      <c r="A508" s="6"/>
    </row>
    <row r="509" spans="1:1" x14ac:dyDescent="0.25">
      <c r="A509" s="6"/>
    </row>
    <row r="510" spans="1:1" x14ac:dyDescent="0.25">
      <c r="A510" s="6"/>
    </row>
    <row r="511" spans="1:1" x14ac:dyDescent="0.25">
      <c r="A511" s="6"/>
    </row>
    <row r="512" spans="1:1" x14ac:dyDescent="0.25">
      <c r="A512" s="6"/>
    </row>
    <row r="513" spans="1:1" x14ac:dyDescent="0.25">
      <c r="A513" s="6"/>
    </row>
    <row r="514" spans="1:1" x14ac:dyDescent="0.25">
      <c r="A514" s="6"/>
    </row>
    <row r="515" spans="1:1" x14ac:dyDescent="0.25">
      <c r="A515" s="6"/>
    </row>
    <row r="516" spans="1:1" x14ac:dyDescent="0.25">
      <c r="A516" s="6"/>
    </row>
    <row r="517" spans="1:1" x14ac:dyDescent="0.25">
      <c r="A517" s="6"/>
    </row>
    <row r="518" spans="1:1" x14ac:dyDescent="0.25">
      <c r="A518" s="6"/>
    </row>
    <row r="519" spans="1:1" x14ac:dyDescent="0.25">
      <c r="A519" s="6"/>
    </row>
    <row r="520" spans="1:1" x14ac:dyDescent="0.25">
      <c r="A520" s="6"/>
    </row>
    <row r="521" spans="1:1" x14ac:dyDescent="0.25">
      <c r="A521" s="6"/>
    </row>
    <row r="522" spans="1:1" x14ac:dyDescent="0.25">
      <c r="A522" s="6"/>
    </row>
    <row r="523" spans="1:1" x14ac:dyDescent="0.25">
      <c r="A523" s="6"/>
    </row>
    <row r="524" spans="1:1" x14ac:dyDescent="0.25">
      <c r="A524" s="6"/>
    </row>
    <row r="525" spans="1:1" x14ac:dyDescent="0.25">
      <c r="A525" s="6"/>
    </row>
    <row r="526" spans="1:1" x14ac:dyDescent="0.25">
      <c r="A526" s="6"/>
    </row>
    <row r="527" spans="1:1" x14ac:dyDescent="0.25">
      <c r="A527" s="6"/>
    </row>
    <row r="528" spans="1:1" x14ac:dyDescent="0.25">
      <c r="A528" s="6"/>
    </row>
    <row r="529" spans="1:1" x14ac:dyDescent="0.25">
      <c r="A529" s="6"/>
    </row>
    <row r="530" spans="1:1" x14ac:dyDescent="0.25">
      <c r="A530" s="6"/>
    </row>
    <row r="531" spans="1:1" x14ac:dyDescent="0.25">
      <c r="A531" s="6"/>
    </row>
    <row r="532" spans="1:1" x14ac:dyDescent="0.25">
      <c r="A532" s="6"/>
    </row>
    <row r="533" spans="1:1" x14ac:dyDescent="0.25">
      <c r="A533" s="6"/>
    </row>
    <row r="534" spans="1:1" x14ac:dyDescent="0.25">
      <c r="A534" s="6"/>
    </row>
    <row r="535" spans="1:1" x14ac:dyDescent="0.25">
      <c r="A535" s="6"/>
    </row>
    <row r="536" spans="1:1" x14ac:dyDescent="0.25">
      <c r="A536" s="6"/>
    </row>
    <row r="537" spans="1:1" x14ac:dyDescent="0.25">
      <c r="A537" s="6"/>
    </row>
    <row r="538" spans="1:1" x14ac:dyDescent="0.25">
      <c r="A538" s="6"/>
    </row>
    <row r="539" spans="1:1" x14ac:dyDescent="0.25">
      <c r="A539" s="6"/>
    </row>
    <row r="540" spans="1:1" x14ac:dyDescent="0.25">
      <c r="A540" s="6"/>
    </row>
    <row r="541" spans="1:1" x14ac:dyDescent="0.25">
      <c r="A541" s="6"/>
    </row>
    <row r="542" spans="1:1" x14ac:dyDescent="0.25">
      <c r="A542" s="6"/>
    </row>
    <row r="543" spans="1:1" x14ac:dyDescent="0.25">
      <c r="A543" s="6"/>
    </row>
    <row r="544" spans="1:1" x14ac:dyDescent="0.25">
      <c r="A544" s="6"/>
    </row>
    <row r="545" spans="1:1" x14ac:dyDescent="0.25">
      <c r="A545" s="6"/>
    </row>
    <row r="546" spans="1:1" x14ac:dyDescent="0.25">
      <c r="A546" s="6"/>
    </row>
    <row r="547" spans="1:1" x14ac:dyDescent="0.25">
      <c r="A547" s="6"/>
    </row>
    <row r="548" spans="1:1" x14ac:dyDescent="0.25">
      <c r="A548" s="6"/>
    </row>
    <row r="549" spans="1:1" x14ac:dyDescent="0.25">
      <c r="A549" s="6"/>
    </row>
    <row r="550" spans="1:1" x14ac:dyDescent="0.25">
      <c r="A550" s="6"/>
    </row>
    <row r="551" spans="1:1" x14ac:dyDescent="0.25">
      <c r="A551" s="6"/>
    </row>
    <row r="552" spans="1:1" x14ac:dyDescent="0.25">
      <c r="A552" s="6"/>
    </row>
    <row r="553" spans="1:1" x14ac:dyDescent="0.25">
      <c r="A553" s="6"/>
    </row>
    <row r="554" spans="1:1" x14ac:dyDescent="0.25">
      <c r="A554" s="6"/>
    </row>
    <row r="555" spans="1:1" x14ac:dyDescent="0.25">
      <c r="A555" s="6"/>
    </row>
    <row r="556" spans="1:1" x14ac:dyDescent="0.25">
      <c r="A556" s="6"/>
    </row>
    <row r="557" spans="1:1" x14ac:dyDescent="0.25">
      <c r="A557" s="6"/>
    </row>
    <row r="558" spans="1:1" x14ac:dyDescent="0.25">
      <c r="A558" s="6"/>
    </row>
    <row r="559" spans="1:1" x14ac:dyDescent="0.25">
      <c r="A559" s="6"/>
    </row>
    <row r="560" spans="1:1" x14ac:dyDescent="0.25">
      <c r="A560" s="6"/>
    </row>
    <row r="561" spans="1:1" x14ac:dyDescent="0.25">
      <c r="A561" s="6"/>
    </row>
    <row r="562" spans="1:1" x14ac:dyDescent="0.25">
      <c r="A562" s="6"/>
    </row>
    <row r="563" spans="1:1" x14ac:dyDescent="0.25">
      <c r="A563" s="6"/>
    </row>
    <row r="564" spans="1:1" x14ac:dyDescent="0.25">
      <c r="A564" s="6"/>
    </row>
    <row r="565" spans="1:1" x14ac:dyDescent="0.25">
      <c r="A565" s="6"/>
    </row>
    <row r="566" spans="1:1" x14ac:dyDescent="0.25">
      <c r="A566" s="6"/>
    </row>
    <row r="567" spans="1:1" x14ac:dyDescent="0.25">
      <c r="A567" s="6"/>
    </row>
    <row r="568" spans="1:1" x14ac:dyDescent="0.25">
      <c r="A568" s="6"/>
    </row>
    <row r="569" spans="1:1" x14ac:dyDescent="0.25">
      <c r="A569" s="6"/>
    </row>
    <row r="570" spans="1:1" x14ac:dyDescent="0.25">
      <c r="A570" s="6"/>
    </row>
    <row r="571" spans="1:1" x14ac:dyDescent="0.25">
      <c r="A571" s="6"/>
    </row>
    <row r="572" spans="1:1" x14ac:dyDescent="0.25">
      <c r="A572" s="6"/>
    </row>
    <row r="573" spans="1:1" x14ac:dyDescent="0.25">
      <c r="A573" s="6"/>
    </row>
    <row r="574" spans="1:1" x14ac:dyDescent="0.25">
      <c r="A574" s="6"/>
    </row>
    <row r="575" spans="1:1" x14ac:dyDescent="0.25">
      <c r="A575" s="6"/>
    </row>
    <row r="576" spans="1:1" x14ac:dyDescent="0.25">
      <c r="A576" s="6"/>
    </row>
    <row r="577" spans="1:1" x14ac:dyDescent="0.25">
      <c r="A577" s="6"/>
    </row>
    <row r="578" spans="1:1" x14ac:dyDescent="0.25">
      <c r="A578" s="6"/>
    </row>
    <row r="579" spans="1:1" x14ac:dyDescent="0.25">
      <c r="A579" s="6"/>
    </row>
    <row r="580" spans="1:1" x14ac:dyDescent="0.25">
      <c r="A580" s="6"/>
    </row>
    <row r="581" spans="1:1" x14ac:dyDescent="0.25">
      <c r="A581" s="6"/>
    </row>
    <row r="582" spans="1:1" x14ac:dyDescent="0.25">
      <c r="A582" s="6"/>
    </row>
    <row r="583" spans="1:1" x14ac:dyDescent="0.25">
      <c r="A583" s="6"/>
    </row>
    <row r="584" spans="1:1" x14ac:dyDescent="0.25">
      <c r="A584" s="6"/>
    </row>
    <row r="585" spans="1:1" x14ac:dyDescent="0.25">
      <c r="A585" s="6"/>
    </row>
    <row r="586" spans="1:1" x14ac:dyDescent="0.25">
      <c r="A586" s="6"/>
    </row>
    <row r="587" spans="1:1" x14ac:dyDescent="0.25">
      <c r="A587" s="6"/>
    </row>
    <row r="588" spans="1:1" x14ac:dyDescent="0.25">
      <c r="A588" s="6"/>
    </row>
    <row r="589" spans="1:1" x14ac:dyDescent="0.25">
      <c r="A589" s="6"/>
    </row>
    <row r="590" spans="1:1" x14ac:dyDescent="0.25">
      <c r="A590" s="6"/>
    </row>
    <row r="591" spans="1:1" x14ac:dyDescent="0.25">
      <c r="A591" s="6"/>
    </row>
    <row r="592" spans="1:1" x14ac:dyDescent="0.25">
      <c r="A592" s="6"/>
    </row>
    <row r="593" spans="1:1" x14ac:dyDescent="0.25">
      <c r="A593" s="6"/>
    </row>
    <row r="594" spans="1:1" x14ac:dyDescent="0.25">
      <c r="A594" s="6"/>
    </row>
    <row r="595" spans="1:1" x14ac:dyDescent="0.25">
      <c r="A595" s="6"/>
    </row>
    <row r="596" spans="1:1" x14ac:dyDescent="0.25">
      <c r="A596" s="6"/>
    </row>
    <row r="597" spans="1:1" x14ac:dyDescent="0.25">
      <c r="A597" s="6"/>
    </row>
    <row r="598" spans="1:1" x14ac:dyDescent="0.25">
      <c r="A598" s="6"/>
    </row>
    <row r="599" spans="1:1" x14ac:dyDescent="0.25">
      <c r="A599" s="6"/>
    </row>
    <row r="600" spans="1:1" x14ac:dyDescent="0.25">
      <c r="A600" s="6"/>
    </row>
    <row r="601" spans="1:1" x14ac:dyDescent="0.25">
      <c r="A601" s="6"/>
    </row>
    <row r="602" spans="1:1" x14ac:dyDescent="0.25">
      <c r="A602" s="6"/>
    </row>
    <row r="603" spans="1:1" x14ac:dyDescent="0.25">
      <c r="A603" s="6"/>
    </row>
    <row r="604" spans="1:1" x14ac:dyDescent="0.25">
      <c r="A604" s="6"/>
    </row>
    <row r="605" spans="1:1" x14ac:dyDescent="0.25">
      <c r="A605" s="6"/>
    </row>
    <row r="606" spans="1:1" x14ac:dyDescent="0.25">
      <c r="A606" s="6"/>
    </row>
    <row r="607" spans="1:1" x14ac:dyDescent="0.25">
      <c r="A607" s="6"/>
    </row>
    <row r="608" spans="1:1" x14ac:dyDescent="0.25">
      <c r="A608" s="6"/>
    </row>
    <row r="609" spans="1:1" x14ac:dyDescent="0.25">
      <c r="A609" s="6"/>
    </row>
    <row r="610" spans="1:1" x14ac:dyDescent="0.25">
      <c r="A610" s="6"/>
    </row>
    <row r="611" spans="1:1" x14ac:dyDescent="0.25">
      <c r="A611" s="6"/>
    </row>
    <row r="612" spans="1:1" x14ac:dyDescent="0.25">
      <c r="A612" s="6"/>
    </row>
    <row r="613" spans="1:1" x14ac:dyDescent="0.25">
      <c r="A613" s="6"/>
    </row>
    <row r="614" spans="1:1" x14ac:dyDescent="0.25">
      <c r="A614" s="6"/>
    </row>
    <row r="615" spans="1:1" x14ac:dyDescent="0.25">
      <c r="A615" s="6"/>
    </row>
    <row r="616" spans="1:1" x14ac:dyDescent="0.25">
      <c r="A616" s="6"/>
    </row>
    <row r="617" spans="1:1" x14ac:dyDescent="0.25">
      <c r="A617" s="6"/>
    </row>
    <row r="618" spans="1:1" x14ac:dyDescent="0.25">
      <c r="A618" s="6"/>
    </row>
    <row r="619" spans="1:1" x14ac:dyDescent="0.25">
      <c r="A619" s="6"/>
    </row>
    <row r="620" spans="1:1" x14ac:dyDescent="0.25">
      <c r="A620" s="6"/>
    </row>
    <row r="621" spans="1:1" x14ac:dyDescent="0.25">
      <c r="A621" s="6"/>
    </row>
    <row r="622" spans="1:1" x14ac:dyDescent="0.25">
      <c r="A622" s="6"/>
    </row>
    <row r="623" spans="1:1" x14ac:dyDescent="0.25">
      <c r="A623" s="6"/>
    </row>
    <row r="624" spans="1:1" x14ac:dyDescent="0.25">
      <c r="A624" s="6"/>
    </row>
    <row r="625" spans="1:1" x14ac:dyDescent="0.25">
      <c r="A625" s="6"/>
    </row>
    <row r="626" spans="1:1" x14ac:dyDescent="0.25">
      <c r="A626" s="6"/>
    </row>
    <row r="627" spans="1:1" x14ac:dyDescent="0.25">
      <c r="A627" s="6"/>
    </row>
    <row r="628" spans="1:1" x14ac:dyDescent="0.25">
      <c r="A628" s="6"/>
    </row>
    <row r="629" spans="1:1" x14ac:dyDescent="0.25">
      <c r="A629" s="6"/>
    </row>
    <row r="630" spans="1:1" x14ac:dyDescent="0.25">
      <c r="A630" s="6"/>
    </row>
    <row r="631" spans="1:1" x14ac:dyDescent="0.25">
      <c r="A631" s="6"/>
    </row>
    <row r="632" spans="1:1" x14ac:dyDescent="0.25">
      <c r="A632" s="6"/>
    </row>
    <row r="633" spans="1:1" x14ac:dyDescent="0.25">
      <c r="A633" s="6"/>
    </row>
    <row r="634" spans="1:1" x14ac:dyDescent="0.25">
      <c r="A634" s="6"/>
    </row>
    <row r="635" spans="1:1" x14ac:dyDescent="0.25">
      <c r="A635" s="6"/>
    </row>
    <row r="636" spans="1:1" x14ac:dyDescent="0.25">
      <c r="A636" s="6"/>
    </row>
    <row r="637" spans="1:1" x14ac:dyDescent="0.25">
      <c r="A637" s="6"/>
    </row>
    <row r="638" spans="1:1" x14ac:dyDescent="0.25">
      <c r="A638" s="6"/>
    </row>
    <row r="639" spans="1:1" x14ac:dyDescent="0.25">
      <c r="A639" s="6"/>
    </row>
    <row r="640" spans="1:1" x14ac:dyDescent="0.25">
      <c r="A640" s="6"/>
    </row>
    <row r="641" spans="1:1" x14ac:dyDescent="0.25">
      <c r="A641" s="6"/>
    </row>
    <row r="642" spans="1:1" x14ac:dyDescent="0.25">
      <c r="A642" s="6"/>
    </row>
    <row r="643" spans="1:1" x14ac:dyDescent="0.25">
      <c r="A643" s="6"/>
    </row>
    <row r="644" spans="1:1" x14ac:dyDescent="0.25">
      <c r="A644" s="6"/>
    </row>
    <row r="645" spans="1:1" x14ac:dyDescent="0.25">
      <c r="A645" s="6"/>
    </row>
    <row r="646" spans="1:1" x14ac:dyDescent="0.25">
      <c r="A646" s="6"/>
    </row>
    <row r="647" spans="1:1" x14ac:dyDescent="0.25">
      <c r="A647" s="6"/>
    </row>
    <row r="648" spans="1:1" x14ac:dyDescent="0.25">
      <c r="A648" s="6"/>
    </row>
    <row r="649" spans="1:1" x14ac:dyDescent="0.25">
      <c r="A649" s="6"/>
    </row>
    <row r="650" spans="1:1" x14ac:dyDescent="0.25">
      <c r="A650" s="6"/>
    </row>
    <row r="651" spans="1:1" x14ac:dyDescent="0.25">
      <c r="A651" s="6"/>
    </row>
    <row r="652" spans="1:1" x14ac:dyDescent="0.25">
      <c r="A652" s="6"/>
    </row>
    <row r="653" spans="1:1" x14ac:dyDescent="0.25">
      <c r="A653" s="6"/>
    </row>
    <row r="654" spans="1:1" x14ac:dyDescent="0.25">
      <c r="A654" s="6"/>
    </row>
    <row r="655" spans="1:1" x14ac:dyDescent="0.25">
      <c r="A655" s="6"/>
    </row>
    <row r="656" spans="1:1" x14ac:dyDescent="0.25">
      <c r="A656" s="6"/>
    </row>
    <row r="657" spans="1:1" x14ac:dyDescent="0.25">
      <c r="A657" s="6"/>
    </row>
    <row r="658" spans="1:1" x14ac:dyDescent="0.25">
      <c r="A658" s="6"/>
    </row>
    <row r="659" spans="1:1" x14ac:dyDescent="0.25">
      <c r="A659" s="6"/>
    </row>
    <row r="660" spans="1:1" x14ac:dyDescent="0.25">
      <c r="A660" s="6"/>
    </row>
    <row r="661" spans="1:1" x14ac:dyDescent="0.25">
      <c r="A661" s="6"/>
    </row>
    <row r="662" spans="1:1" x14ac:dyDescent="0.25">
      <c r="A662" s="6"/>
    </row>
    <row r="663" spans="1:1" x14ac:dyDescent="0.25">
      <c r="A663" s="6"/>
    </row>
    <row r="664" spans="1:1" x14ac:dyDescent="0.25">
      <c r="A664" s="6"/>
    </row>
    <row r="665" spans="1:1" x14ac:dyDescent="0.25">
      <c r="A665" s="6"/>
    </row>
    <row r="666" spans="1:1" x14ac:dyDescent="0.25">
      <c r="A666" s="6"/>
    </row>
    <row r="667" spans="1:1" x14ac:dyDescent="0.25">
      <c r="A667" s="6"/>
    </row>
    <row r="668" spans="1:1" x14ac:dyDescent="0.25">
      <c r="A668" s="6"/>
    </row>
    <row r="669" spans="1:1" x14ac:dyDescent="0.25">
      <c r="A669" s="6"/>
    </row>
    <row r="670" spans="1:1" x14ac:dyDescent="0.25">
      <c r="A670" s="6"/>
    </row>
    <row r="671" spans="1:1" x14ac:dyDescent="0.25">
      <c r="A671" s="6"/>
    </row>
    <row r="672" spans="1:1" x14ac:dyDescent="0.25">
      <c r="A672" s="6"/>
    </row>
    <row r="673" spans="1:1" x14ac:dyDescent="0.25">
      <c r="A673" s="6"/>
    </row>
    <row r="674" spans="1:1" x14ac:dyDescent="0.25">
      <c r="A674" s="6"/>
    </row>
    <row r="675" spans="1:1" x14ac:dyDescent="0.25">
      <c r="A675" s="6"/>
    </row>
    <row r="676" spans="1:1" x14ac:dyDescent="0.25">
      <c r="A676" s="6"/>
    </row>
    <row r="677" spans="1:1" x14ac:dyDescent="0.25">
      <c r="A677" s="6"/>
    </row>
    <row r="678" spans="1:1" x14ac:dyDescent="0.25">
      <c r="A678" s="6"/>
    </row>
    <row r="679" spans="1:1" x14ac:dyDescent="0.25">
      <c r="A679" s="6"/>
    </row>
    <row r="680" spans="1:1" x14ac:dyDescent="0.25">
      <c r="A680" s="6"/>
    </row>
    <row r="681" spans="1:1" x14ac:dyDescent="0.25">
      <c r="A681" s="6"/>
    </row>
    <row r="682" spans="1:1" x14ac:dyDescent="0.25">
      <c r="A682" s="6"/>
    </row>
    <row r="683" spans="1:1" x14ac:dyDescent="0.25">
      <c r="A683" s="6"/>
    </row>
    <row r="684" spans="1:1" x14ac:dyDescent="0.25">
      <c r="A684" s="6"/>
    </row>
    <row r="685" spans="1:1" x14ac:dyDescent="0.25">
      <c r="A685" s="6"/>
    </row>
    <row r="686" spans="1:1" x14ac:dyDescent="0.25">
      <c r="A686" s="6"/>
    </row>
    <row r="687" spans="1:1" x14ac:dyDescent="0.25">
      <c r="A687" s="6"/>
    </row>
    <row r="688" spans="1:1" x14ac:dyDescent="0.25">
      <c r="A688" s="6"/>
    </row>
    <row r="689" spans="1:1" x14ac:dyDescent="0.25">
      <c r="A689" s="6"/>
    </row>
    <row r="690" spans="1:1" x14ac:dyDescent="0.25">
      <c r="A690" s="6"/>
    </row>
    <row r="691" spans="1:1" x14ac:dyDescent="0.25">
      <c r="A691" s="6"/>
    </row>
    <row r="692" spans="1:1" x14ac:dyDescent="0.25">
      <c r="A692" s="6"/>
    </row>
    <row r="693" spans="1:1" x14ac:dyDescent="0.25">
      <c r="A693" s="6"/>
    </row>
    <row r="694" spans="1:1" x14ac:dyDescent="0.25">
      <c r="A694" s="6"/>
    </row>
    <row r="695" spans="1:1" x14ac:dyDescent="0.25">
      <c r="A695" s="6"/>
    </row>
    <row r="696" spans="1:1" x14ac:dyDescent="0.25">
      <c r="A696" s="6"/>
    </row>
    <row r="697" spans="1:1" x14ac:dyDescent="0.25">
      <c r="A697" s="6"/>
    </row>
    <row r="698" spans="1:1" x14ac:dyDescent="0.25">
      <c r="A698" s="6"/>
    </row>
    <row r="699" spans="1:1" x14ac:dyDescent="0.25">
      <c r="A699" s="6"/>
    </row>
    <row r="700" spans="1:1" x14ac:dyDescent="0.25">
      <c r="A700" s="6"/>
    </row>
    <row r="701" spans="1:1" x14ac:dyDescent="0.25">
      <c r="A701" s="6"/>
    </row>
    <row r="702" spans="1:1" x14ac:dyDescent="0.25">
      <c r="A702" s="6"/>
    </row>
    <row r="703" spans="1:1" x14ac:dyDescent="0.25">
      <c r="A703" s="6"/>
    </row>
    <row r="704" spans="1:1" x14ac:dyDescent="0.25">
      <c r="A704" s="6"/>
    </row>
    <row r="705" spans="1:1" x14ac:dyDescent="0.25">
      <c r="A705" s="6"/>
    </row>
    <row r="706" spans="1:1" x14ac:dyDescent="0.25">
      <c r="A706" s="6"/>
    </row>
    <row r="707" spans="1:1" x14ac:dyDescent="0.25">
      <c r="A707" s="6"/>
    </row>
    <row r="708" spans="1:1" x14ac:dyDescent="0.25">
      <c r="A708" s="6"/>
    </row>
    <row r="709" spans="1:1" x14ac:dyDescent="0.25">
      <c r="A709" s="6"/>
    </row>
    <row r="710" spans="1:1" x14ac:dyDescent="0.25">
      <c r="A710" s="6"/>
    </row>
    <row r="711" spans="1:1" x14ac:dyDescent="0.25">
      <c r="A711" s="6"/>
    </row>
    <row r="712" spans="1:1" x14ac:dyDescent="0.25">
      <c r="A712" s="6"/>
    </row>
    <row r="713" spans="1:1" x14ac:dyDescent="0.25">
      <c r="A713" s="6"/>
    </row>
    <row r="714" spans="1:1" x14ac:dyDescent="0.25">
      <c r="A714" s="6"/>
    </row>
    <row r="715" spans="1:1" x14ac:dyDescent="0.25">
      <c r="A715" s="6"/>
    </row>
    <row r="716" spans="1:1" x14ac:dyDescent="0.25">
      <c r="A716" s="6"/>
    </row>
    <row r="717" spans="1:1" x14ac:dyDescent="0.25">
      <c r="A717" s="6"/>
    </row>
    <row r="718" spans="1:1" x14ac:dyDescent="0.25">
      <c r="A718" s="6"/>
    </row>
    <row r="719" spans="1:1" x14ac:dyDescent="0.25">
      <c r="A719" s="6"/>
    </row>
    <row r="720" spans="1:1" x14ac:dyDescent="0.25">
      <c r="A720" s="6"/>
    </row>
    <row r="721" spans="1:1" x14ac:dyDescent="0.25">
      <c r="A721" s="6"/>
    </row>
    <row r="722" spans="1:1" x14ac:dyDescent="0.25">
      <c r="A722" s="6"/>
    </row>
    <row r="723" spans="1:1" x14ac:dyDescent="0.25">
      <c r="A723" s="6"/>
    </row>
    <row r="724" spans="1:1" x14ac:dyDescent="0.25">
      <c r="A724" s="6"/>
    </row>
    <row r="725" spans="1:1" x14ac:dyDescent="0.25">
      <c r="A725" s="6"/>
    </row>
    <row r="726" spans="1:1" x14ac:dyDescent="0.25">
      <c r="A726" s="6"/>
    </row>
    <row r="727" spans="1:1" x14ac:dyDescent="0.25">
      <c r="A727" s="6"/>
    </row>
    <row r="728" spans="1:1" x14ac:dyDescent="0.25">
      <c r="A728" s="6"/>
    </row>
    <row r="729" spans="1:1" x14ac:dyDescent="0.25">
      <c r="A729" s="6"/>
    </row>
    <row r="730" spans="1:1" x14ac:dyDescent="0.25">
      <c r="A730" s="6"/>
    </row>
    <row r="731" spans="1:1" x14ac:dyDescent="0.25">
      <c r="A731" s="6"/>
    </row>
    <row r="732" spans="1:1" x14ac:dyDescent="0.25">
      <c r="A732" s="6"/>
    </row>
    <row r="733" spans="1:1" x14ac:dyDescent="0.25">
      <c r="A733" s="6"/>
    </row>
    <row r="734" spans="1:1" x14ac:dyDescent="0.25">
      <c r="A734" s="6"/>
    </row>
    <row r="735" spans="1:1" x14ac:dyDescent="0.25">
      <c r="A735" s="6"/>
    </row>
    <row r="736" spans="1:1" x14ac:dyDescent="0.25">
      <c r="A736" s="6"/>
    </row>
    <row r="737" spans="1:1" x14ac:dyDescent="0.25">
      <c r="A737" s="6"/>
    </row>
    <row r="738" spans="1:1" x14ac:dyDescent="0.25">
      <c r="A738" s="6"/>
    </row>
    <row r="739" spans="1:1" x14ac:dyDescent="0.25">
      <c r="A739" s="6"/>
    </row>
    <row r="740" spans="1:1" x14ac:dyDescent="0.25">
      <c r="A740" s="6"/>
    </row>
    <row r="741" spans="1:1" x14ac:dyDescent="0.25">
      <c r="A741" s="6"/>
    </row>
    <row r="742" spans="1:1" x14ac:dyDescent="0.25">
      <c r="A742" s="6"/>
    </row>
    <row r="743" spans="1:1" x14ac:dyDescent="0.25">
      <c r="A743" s="6"/>
    </row>
    <row r="744" spans="1:1" x14ac:dyDescent="0.25">
      <c r="A744" s="6"/>
    </row>
    <row r="745" spans="1:1" x14ac:dyDescent="0.25">
      <c r="A745" s="6"/>
    </row>
    <row r="746" spans="1:1" x14ac:dyDescent="0.25">
      <c r="A746" s="6"/>
    </row>
    <row r="747" spans="1:1" x14ac:dyDescent="0.25">
      <c r="A747" s="6"/>
    </row>
    <row r="748" spans="1:1" x14ac:dyDescent="0.25">
      <c r="A748" s="6"/>
    </row>
    <row r="749" spans="1:1" x14ac:dyDescent="0.25">
      <c r="A749" s="6"/>
    </row>
    <row r="750" spans="1:1" x14ac:dyDescent="0.25">
      <c r="A750" s="6"/>
    </row>
    <row r="751" spans="1:1" x14ac:dyDescent="0.25">
      <c r="A751" s="6"/>
    </row>
    <row r="752" spans="1:1" x14ac:dyDescent="0.25">
      <c r="A752" s="6"/>
    </row>
    <row r="753" spans="1:1" x14ac:dyDescent="0.25">
      <c r="A753" s="6"/>
    </row>
    <row r="754" spans="1:1" x14ac:dyDescent="0.25">
      <c r="A754" s="6"/>
    </row>
    <row r="755" spans="1:1" x14ac:dyDescent="0.25">
      <c r="A755" s="6"/>
    </row>
    <row r="756" spans="1:1" x14ac:dyDescent="0.25">
      <c r="A756" s="6"/>
    </row>
    <row r="757" spans="1:1" x14ac:dyDescent="0.25">
      <c r="A757" s="6"/>
    </row>
    <row r="758" spans="1:1" x14ac:dyDescent="0.25">
      <c r="A758" s="6"/>
    </row>
    <row r="759" spans="1:1" x14ac:dyDescent="0.25">
      <c r="A759" s="6"/>
    </row>
    <row r="760" spans="1:1" x14ac:dyDescent="0.25">
      <c r="A760" s="6"/>
    </row>
    <row r="761" spans="1:1" x14ac:dyDescent="0.25">
      <c r="A761" s="6"/>
    </row>
    <row r="762" spans="1:1" x14ac:dyDescent="0.25">
      <c r="A762" s="6"/>
    </row>
    <row r="763" spans="1:1" x14ac:dyDescent="0.25">
      <c r="A763" s="6"/>
    </row>
    <row r="764" spans="1:1" x14ac:dyDescent="0.25">
      <c r="A764" s="6"/>
    </row>
    <row r="765" spans="1:1" x14ac:dyDescent="0.25">
      <c r="A765" s="6"/>
    </row>
    <row r="766" spans="1:1" x14ac:dyDescent="0.25">
      <c r="A766" s="6"/>
    </row>
    <row r="767" spans="1:1" x14ac:dyDescent="0.25">
      <c r="A767" s="6"/>
    </row>
    <row r="768" spans="1:1" x14ac:dyDescent="0.25">
      <c r="A768" s="6"/>
    </row>
    <row r="769" spans="1:1" x14ac:dyDescent="0.25">
      <c r="A769" s="6"/>
    </row>
    <row r="770" spans="1:1" x14ac:dyDescent="0.25">
      <c r="A770" s="6"/>
    </row>
    <row r="771" spans="1:1" x14ac:dyDescent="0.25">
      <c r="A771" s="6"/>
    </row>
    <row r="772" spans="1:1" x14ac:dyDescent="0.25">
      <c r="A772" s="6"/>
    </row>
    <row r="773" spans="1:1" x14ac:dyDescent="0.25">
      <c r="A773" s="6"/>
    </row>
    <row r="774" spans="1:1" x14ac:dyDescent="0.25">
      <c r="A774" s="6"/>
    </row>
    <row r="775" spans="1:1" x14ac:dyDescent="0.25">
      <c r="A775" s="6"/>
    </row>
    <row r="776" spans="1:1" x14ac:dyDescent="0.25">
      <c r="A776" s="6"/>
    </row>
    <row r="777" spans="1:1" x14ac:dyDescent="0.25">
      <c r="A777" s="6"/>
    </row>
    <row r="778" spans="1:1" x14ac:dyDescent="0.25">
      <c r="A778" s="6"/>
    </row>
    <row r="779" spans="1:1" x14ac:dyDescent="0.25">
      <c r="A779" s="6"/>
    </row>
    <row r="780" spans="1:1" x14ac:dyDescent="0.25">
      <c r="A780" s="6"/>
    </row>
    <row r="781" spans="1:1" x14ac:dyDescent="0.25">
      <c r="A781" s="6"/>
    </row>
    <row r="782" spans="1:1" x14ac:dyDescent="0.25">
      <c r="A782" s="6"/>
    </row>
    <row r="783" spans="1:1" x14ac:dyDescent="0.25">
      <c r="A783" s="6"/>
    </row>
    <row r="784" spans="1:1" x14ac:dyDescent="0.25">
      <c r="A784" s="6"/>
    </row>
    <row r="785" spans="1:1" x14ac:dyDescent="0.25">
      <c r="A785" s="6"/>
    </row>
    <row r="786" spans="1:1" x14ac:dyDescent="0.25">
      <c r="A786" s="6"/>
    </row>
    <row r="787" spans="1:1" x14ac:dyDescent="0.25">
      <c r="A787" s="6"/>
    </row>
    <row r="788" spans="1:1" x14ac:dyDescent="0.25">
      <c r="A788" s="6"/>
    </row>
    <row r="789" spans="1:1" x14ac:dyDescent="0.25">
      <c r="A789" s="6"/>
    </row>
    <row r="790" spans="1:1" x14ac:dyDescent="0.25">
      <c r="A790" s="6"/>
    </row>
    <row r="791" spans="1:1" x14ac:dyDescent="0.25">
      <c r="A791" s="6"/>
    </row>
    <row r="792" spans="1:1" x14ac:dyDescent="0.25">
      <c r="A792" s="6"/>
    </row>
    <row r="793" spans="1:1" x14ac:dyDescent="0.25">
      <c r="A793" s="6"/>
    </row>
    <row r="794" spans="1:1" x14ac:dyDescent="0.25">
      <c r="A794" s="6"/>
    </row>
    <row r="795" spans="1:1" x14ac:dyDescent="0.25">
      <c r="A795" s="6"/>
    </row>
    <row r="796" spans="1:1" x14ac:dyDescent="0.25">
      <c r="A796" s="6"/>
    </row>
    <row r="797" spans="1:1" x14ac:dyDescent="0.25">
      <c r="A797" s="6"/>
    </row>
    <row r="798" spans="1:1" x14ac:dyDescent="0.25">
      <c r="A798" s="6"/>
    </row>
    <row r="799" spans="1:1" x14ac:dyDescent="0.25">
      <c r="A799" s="6"/>
    </row>
    <row r="800" spans="1:1" x14ac:dyDescent="0.25">
      <c r="A800" s="6"/>
    </row>
    <row r="801" spans="1:1" x14ac:dyDescent="0.25">
      <c r="A801" s="6"/>
    </row>
    <row r="802" spans="1:1" x14ac:dyDescent="0.25">
      <c r="A802" s="6"/>
    </row>
    <row r="803" spans="1:1" x14ac:dyDescent="0.25">
      <c r="A803" s="6"/>
    </row>
    <row r="804" spans="1:1" x14ac:dyDescent="0.25">
      <c r="A804" s="6"/>
    </row>
    <row r="805" spans="1:1" x14ac:dyDescent="0.25">
      <c r="A805" s="6"/>
    </row>
    <row r="806" spans="1:1" x14ac:dyDescent="0.25">
      <c r="A806" s="6"/>
    </row>
    <row r="807" spans="1:1" x14ac:dyDescent="0.25">
      <c r="A807" s="6"/>
    </row>
    <row r="808" spans="1:1" x14ac:dyDescent="0.25">
      <c r="A808" s="6"/>
    </row>
    <row r="809" spans="1:1" x14ac:dyDescent="0.25">
      <c r="A809" s="6"/>
    </row>
    <row r="810" spans="1:1" x14ac:dyDescent="0.25">
      <c r="A810" s="6"/>
    </row>
    <row r="811" spans="1:1" x14ac:dyDescent="0.25">
      <c r="A811" s="6"/>
    </row>
    <row r="812" spans="1:1" x14ac:dyDescent="0.25">
      <c r="A812" s="6"/>
    </row>
    <row r="813" spans="1:1" x14ac:dyDescent="0.25">
      <c r="A813" s="6"/>
    </row>
    <row r="814" spans="1:1" x14ac:dyDescent="0.25">
      <c r="A814" s="6"/>
    </row>
    <row r="815" spans="1:1" x14ac:dyDescent="0.25">
      <c r="A815" s="6"/>
    </row>
    <row r="816" spans="1:1" x14ac:dyDescent="0.25">
      <c r="A816" s="6"/>
    </row>
    <row r="817" spans="1:1" x14ac:dyDescent="0.25">
      <c r="A817" s="6"/>
    </row>
    <row r="818" spans="1:1" x14ac:dyDescent="0.25">
      <c r="A818" s="6"/>
    </row>
    <row r="819" spans="1:1" x14ac:dyDescent="0.25">
      <c r="A819" s="6"/>
    </row>
    <row r="820" spans="1:1" x14ac:dyDescent="0.25">
      <c r="A820" s="6"/>
    </row>
    <row r="821" spans="1:1" x14ac:dyDescent="0.25">
      <c r="A821" s="6"/>
    </row>
    <row r="822" spans="1:1" x14ac:dyDescent="0.25">
      <c r="A822" s="6"/>
    </row>
    <row r="823" spans="1:1" x14ac:dyDescent="0.25">
      <c r="A823" s="6"/>
    </row>
    <row r="824" spans="1:1" x14ac:dyDescent="0.25">
      <c r="A824" s="6"/>
    </row>
    <row r="825" spans="1:1" x14ac:dyDescent="0.25">
      <c r="A825" s="6"/>
    </row>
    <row r="826" spans="1:1" x14ac:dyDescent="0.25">
      <c r="A826" s="6"/>
    </row>
    <row r="827" spans="1:1" x14ac:dyDescent="0.25">
      <c r="A827" s="6"/>
    </row>
    <row r="828" spans="1:1" x14ac:dyDescent="0.25">
      <c r="A828" s="6"/>
    </row>
    <row r="829" spans="1:1" x14ac:dyDescent="0.25">
      <c r="A829" s="6"/>
    </row>
    <row r="830" spans="1:1" x14ac:dyDescent="0.25">
      <c r="A830" s="6"/>
    </row>
    <row r="831" spans="1:1" x14ac:dyDescent="0.25">
      <c r="A831" s="6"/>
    </row>
    <row r="832" spans="1:1" x14ac:dyDescent="0.25">
      <c r="A832" s="6"/>
    </row>
    <row r="833" spans="1:1" x14ac:dyDescent="0.25">
      <c r="A833" s="6"/>
    </row>
    <row r="834" spans="1:1" x14ac:dyDescent="0.25">
      <c r="A834" s="6"/>
    </row>
    <row r="835" spans="1:1" x14ac:dyDescent="0.25">
      <c r="A835" s="6"/>
    </row>
    <row r="836" spans="1:1" x14ac:dyDescent="0.25">
      <c r="A836" s="6"/>
    </row>
    <row r="837" spans="1:1" x14ac:dyDescent="0.25">
      <c r="A837" s="6"/>
    </row>
    <row r="838" spans="1:1" x14ac:dyDescent="0.25">
      <c r="A838" s="6"/>
    </row>
    <row r="839" spans="1:1" x14ac:dyDescent="0.25">
      <c r="A839" s="6"/>
    </row>
    <row r="840" spans="1:1" x14ac:dyDescent="0.25">
      <c r="A840" s="6"/>
    </row>
    <row r="841" spans="1:1" x14ac:dyDescent="0.25">
      <c r="A841" s="6"/>
    </row>
    <row r="842" spans="1:1" x14ac:dyDescent="0.25">
      <c r="A842" s="6"/>
    </row>
    <row r="843" spans="1:1" x14ac:dyDescent="0.25">
      <c r="A843" s="6"/>
    </row>
    <row r="844" spans="1:1" x14ac:dyDescent="0.25">
      <c r="A844" s="6"/>
    </row>
    <row r="845" spans="1:1" x14ac:dyDescent="0.25">
      <c r="A845" s="6"/>
    </row>
    <row r="846" spans="1:1" x14ac:dyDescent="0.25">
      <c r="A846" s="6"/>
    </row>
    <row r="847" spans="1:1" x14ac:dyDescent="0.25">
      <c r="A847" s="6"/>
    </row>
    <row r="848" spans="1:1" x14ac:dyDescent="0.25">
      <c r="A848" s="6"/>
    </row>
    <row r="849" spans="1:1" x14ac:dyDescent="0.25">
      <c r="A849" s="6"/>
    </row>
    <row r="850" spans="1:1" x14ac:dyDescent="0.25">
      <c r="A850" s="6"/>
    </row>
    <row r="851" spans="1:1" x14ac:dyDescent="0.25">
      <c r="A851" s="6"/>
    </row>
    <row r="852" spans="1:1" x14ac:dyDescent="0.25">
      <c r="A852" s="6"/>
    </row>
    <row r="853" spans="1:1" x14ac:dyDescent="0.25">
      <c r="A853" s="6"/>
    </row>
    <row r="854" spans="1:1" x14ac:dyDescent="0.25">
      <c r="A854" s="6"/>
    </row>
    <row r="855" spans="1:1" x14ac:dyDescent="0.25">
      <c r="A855" s="6"/>
    </row>
    <row r="856" spans="1:1" x14ac:dyDescent="0.25">
      <c r="A856" s="6"/>
    </row>
    <row r="857" spans="1:1" x14ac:dyDescent="0.25">
      <c r="A857" s="6"/>
    </row>
    <row r="858" spans="1:1" x14ac:dyDescent="0.25">
      <c r="A858" s="6"/>
    </row>
    <row r="859" spans="1:1" x14ac:dyDescent="0.25">
      <c r="A859" s="6"/>
    </row>
    <row r="860" spans="1:1" x14ac:dyDescent="0.25">
      <c r="A860" s="6"/>
    </row>
    <row r="861" spans="1:1" x14ac:dyDescent="0.25">
      <c r="A861" s="6"/>
    </row>
    <row r="862" spans="1:1" x14ac:dyDescent="0.25">
      <c r="A862" s="6"/>
    </row>
    <row r="863" spans="1:1" x14ac:dyDescent="0.25">
      <c r="A863" s="6"/>
    </row>
    <row r="864" spans="1:1" x14ac:dyDescent="0.25">
      <c r="A864" s="6"/>
    </row>
    <row r="865" spans="1:1" x14ac:dyDescent="0.25">
      <c r="A865" s="6"/>
    </row>
    <row r="866" spans="1:1" x14ac:dyDescent="0.25">
      <c r="A866" s="6"/>
    </row>
    <row r="867" spans="1:1" x14ac:dyDescent="0.25">
      <c r="A867" s="6"/>
    </row>
    <row r="868" spans="1:1" x14ac:dyDescent="0.25">
      <c r="A868" s="6"/>
    </row>
    <row r="869" spans="1:1" x14ac:dyDescent="0.25">
      <c r="A869" s="6"/>
    </row>
    <row r="870" spans="1:1" x14ac:dyDescent="0.25">
      <c r="A870" s="6"/>
    </row>
    <row r="871" spans="1:1" x14ac:dyDescent="0.25">
      <c r="A871" s="6"/>
    </row>
    <row r="872" spans="1:1" x14ac:dyDescent="0.25">
      <c r="A872" s="6"/>
    </row>
    <row r="873" spans="1:1" x14ac:dyDescent="0.25">
      <c r="A873" s="6"/>
    </row>
    <row r="874" spans="1:1" x14ac:dyDescent="0.25">
      <c r="A874" s="6"/>
    </row>
    <row r="875" spans="1:1" x14ac:dyDescent="0.25">
      <c r="A875" s="6"/>
    </row>
    <row r="876" spans="1:1" x14ac:dyDescent="0.25">
      <c r="A876" s="6"/>
    </row>
    <row r="877" spans="1:1" x14ac:dyDescent="0.25">
      <c r="A877" s="6"/>
    </row>
    <row r="878" spans="1:1" x14ac:dyDescent="0.25">
      <c r="A878" s="6"/>
    </row>
    <row r="879" spans="1:1" x14ac:dyDescent="0.25">
      <c r="A879" s="6"/>
    </row>
    <row r="880" spans="1:1" x14ac:dyDescent="0.25">
      <c r="A880" s="6"/>
    </row>
    <row r="881" spans="1:1" x14ac:dyDescent="0.25">
      <c r="A881" s="6"/>
    </row>
    <row r="882" spans="1:1" x14ac:dyDescent="0.25">
      <c r="A882" s="6"/>
    </row>
    <row r="883" spans="1:1" x14ac:dyDescent="0.25">
      <c r="A883" s="6"/>
    </row>
    <row r="884" spans="1:1" x14ac:dyDescent="0.25">
      <c r="A884" s="6"/>
    </row>
    <row r="885" spans="1:1" x14ac:dyDescent="0.25">
      <c r="A885" s="6"/>
    </row>
    <row r="886" spans="1:1" x14ac:dyDescent="0.25">
      <c r="A886" s="6"/>
    </row>
    <row r="887" spans="1:1" x14ac:dyDescent="0.25">
      <c r="A887" s="6"/>
    </row>
    <row r="888" spans="1:1" x14ac:dyDescent="0.25">
      <c r="A888" s="6"/>
    </row>
    <row r="889" spans="1:1" x14ac:dyDescent="0.25">
      <c r="A889" s="6"/>
    </row>
    <row r="890" spans="1:1" x14ac:dyDescent="0.25">
      <c r="A890" s="6"/>
    </row>
    <row r="891" spans="1:1" x14ac:dyDescent="0.25">
      <c r="A891" s="6"/>
    </row>
    <row r="892" spans="1:1" x14ac:dyDescent="0.25">
      <c r="A892" s="6"/>
    </row>
    <row r="893" spans="1:1" x14ac:dyDescent="0.25">
      <c r="A893" s="6"/>
    </row>
    <row r="894" spans="1:1" x14ac:dyDescent="0.25">
      <c r="A894" s="6"/>
    </row>
    <row r="895" spans="1:1" x14ac:dyDescent="0.25">
      <c r="A895" s="6"/>
    </row>
    <row r="896" spans="1:1" x14ac:dyDescent="0.25">
      <c r="A896" s="6"/>
    </row>
    <row r="897" spans="1:1" x14ac:dyDescent="0.25">
      <c r="A897" s="6"/>
    </row>
    <row r="898" spans="1:1" x14ac:dyDescent="0.25">
      <c r="A898" s="6"/>
    </row>
    <row r="899" spans="1:1" x14ac:dyDescent="0.25">
      <c r="A899" s="6"/>
    </row>
    <row r="900" spans="1:1" x14ac:dyDescent="0.25">
      <c r="A900" s="6"/>
    </row>
    <row r="901" spans="1:1" x14ac:dyDescent="0.25">
      <c r="A901" s="6"/>
    </row>
    <row r="902" spans="1:1" x14ac:dyDescent="0.25">
      <c r="A902" s="6"/>
    </row>
    <row r="903" spans="1:1" x14ac:dyDescent="0.25">
      <c r="A903" s="6"/>
    </row>
    <row r="904" spans="1:1" x14ac:dyDescent="0.25">
      <c r="A904" s="6"/>
    </row>
    <row r="905" spans="1:1" x14ac:dyDescent="0.25">
      <c r="A905" s="6"/>
    </row>
    <row r="906" spans="1:1" x14ac:dyDescent="0.25">
      <c r="A906" s="6"/>
    </row>
    <row r="907" spans="1:1" x14ac:dyDescent="0.25">
      <c r="A907" s="6"/>
    </row>
    <row r="908" spans="1:1" x14ac:dyDescent="0.25">
      <c r="A908" s="6"/>
    </row>
    <row r="909" spans="1:1" x14ac:dyDescent="0.25">
      <c r="A909" s="6"/>
    </row>
    <row r="910" spans="1:1" x14ac:dyDescent="0.25">
      <c r="A910" s="6"/>
    </row>
    <row r="911" spans="1:1" x14ac:dyDescent="0.25">
      <c r="A911" s="6"/>
    </row>
    <row r="912" spans="1:1" x14ac:dyDescent="0.25">
      <c r="A912" s="6"/>
    </row>
    <row r="913" spans="1:1" x14ac:dyDescent="0.25">
      <c r="A913" s="6"/>
    </row>
    <row r="914" spans="1:1" x14ac:dyDescent="0.25">
      <c r="A914" s="6"/>
    </row>
    <row r="915" spans="1:1" x14ac:dyDescent="0.25">
      <c r="A915" s="6"/>
    </row>
    <row r="916" spans="1:1" x14ac:dyDescent="0.25">
      <c r="A916" s="6"/>
    </row>
    <row r="917" spans="1:1" x14ac:dyDescent="0.25">
      <c r="A917" s="6"/>
    </row>
    <row r="918" spans="1:1" x14ac:dyDescent="0.25">
      <c r="A918" s="6"/>
    </row>
    <row r="919" spans="1:1" x14ac:dyDescent="0.25">
      <c r="A919" s="6"/>
    </row>
    <row r="920" spans="1:1" x14ac:dyDescent="0.25">
      <c r="A920" s="6"/>
    </row>
    <row r="921" spans="1:1" x14ac:dyDescent="0.25">
      <c r="A921" s="6"/>
    </row>
    <row r="922" spans="1:1" x14ac:dyDescent="0.25">
      <c r="A922" s="6"/>
    </row>
    <row r="923" spans="1:1" x14ac:dyDescent="0.25">
      <c r="A923" s="6"/>
    </row>
    <row r="924" spans="1:1" x14ac:dyDescent="0.25">
      <c r="A924" s="6"/>
    </row>
    <row r="925" spans="1:1" x14ac:dyDescent="0.25">
      <c r="A925" s="6"/>
    </row>
    <row r="926" spans="1:1" x14ac:dyDescent="0.25">
      <c r="A926" s="6"/>
    </row>
    <row r="927" spans="1:1" x14ac:dyDescent="0.25">
      <c r="A927" s="6"/>
    </row>
    <row r="928" spans="1:1" x14ac:dyDescent="0.25">
      <c r="A928" s="6"/>
    </row>
    <row r="929" spans="1:1" x14ac:dyDescent="0.25">
      <c r="A929" s="6"/>
    </row>
    <row r="930" spans="1:1" x14ac:dyDescent="0.25">
      <c r="A930" s="6"/>
    </row>
    <row r="931" spans="1:1" x14ac:dyDescent="0.25">
      <c r="A931" s="6"/>
    </row>
    <row r="932" spans="1:1" x14ac:dyDescent="0.25">
      <c r="A932" s="6"/>
    </row>
    <row r="933" spans="1:1" x14ac:dyDescent="0.25">
      <c r="A933" s="6"/>
    </row>
    <row r="934" spans="1:1" x14ac:dyDescent="0.25">
      <c r="A934" s="6"/>
    </row>
    <row r="935" spans="1:1" x14ac:dyDescent="0.25">
      <c r="A935" s="6"/>
    </row>
    <row r="936" spans="1:1" x14ac:dyDescent="0.25">
      <c r="A936" s="6"/>
    </row>
    <row r="937" spans="1:1" x14ac:dyDescent="0.25">
      <c r="A937" s="6"/>
    </row>
    <row r="938" spans="1:1" x14ac:dyDescent="0.25">
      <c r="A938" s="6"/>
    </row>
    <row r="939" spans="1:1" x14ac:dyDescent="0.25">
      <c r="A939" s="6"/>
    </row>
    <row r="940" spans="1:1" x14ac:dyDescent="0.25">
      <c r="A940" s="6"/>
    </row>
    <row r="941" spans="1:1" x14ac:dyDescent="0.25">
      <c r="A941" s="6"/>
    </row>
    <row r="942" spans="1:1" x14ac:dyDescent="0.25">
      <c r="A942" s="6"/>
    </row>
    <row r="943" spans="1:1" x14ac:dyDescent="0.25">
      <c r="A943" s="6"/>
    </row>
    <row r="944" spans="1:1" x14ac:dyDescent="0.25">
      <c r="A944" s="6"/>
    </row>
    <row r="945" spans="1:1" x14ac:dyDescent="0.25">
      <c r="A945" s="6"/>
    </row>
    <row r="946" spans="1:1" x14ac:dyDescent="0.25">
      <c r="A946" s="6"/>
    </row>
    <row r="947" spans="1:1" x14ac:dyDescent="0.25">
      <c r="A947" s="6"/>
    </row>
    <row r="948" spans="1:1" x14ac:dyDescent="0.25">
      <c r="A948" s="6"/>
    </row>
    <row r="949" spans="1:1" x14ac:dyDescent="0.25">
      <c r="A949" s="6"/>
    </row>
    <row r="950" spans="1:1" x14ac:dyDescent="0.25">
      <c r="A950" s="6"/>
    </row>
    <row r="951" spans="1:1" x14ac:dyDescent="0.25">
      <c r="A951" s="6"/>
    </row>
    <row r="952" spans="1:1" x14ac:dyDescent="0.25">
      <c r="A952" s="6"/>
    </row>
    <row r="953" spans="1:1" x14ac:dyDescent="0.25">
      <c r="A953" s="6"/>
    </row>
    <row r="954" spans="1:1" x14ac:dyDescent="0.25">
      <c r="A954" s="6"/>
    </row>
    <row r="955" spans="1:1" x14ac:dyDescent="0.25">
      <c r="A955" s="6"/>
    </row>
    <row r="956" spans="1:1" x14ac:dyDescent="0.25">
      <c r="A956" s="6"/>
    </row>
    <row r="957" spans="1:1" x14ac:dyDescent="0.25">
      <c r="A957" s="6"/>
    </row>
    <row r="958" spans="1:1" x14ac:dyDescent="0.25">
      <c r="A958" s="6"/>
    </row>
    <row r="959" spans="1:1" x14ac:dyDescent="0.25">
      <c r="A959" s="6"/>
    </row>
    <row r="960" spans="1:1" x14ac:dyDescent="0.25">
      <c r="A960" s="6"/>
    </row>
    <row r="961" spans="1:1" x14ac:dyDescent="0.25">
      <c r="A961" s="6"/>
    </row>
    <row r="962" spans="1:1" x14ac:dyDescent="0.25">
      <c r="A962" s="6"/>
    </row>
    <row r="963" spans="1:1" x14ac:dyDescent="0.25">
      <c r="A963" s="6"/>
    </row>
    <row r="964" spans="1:1" x14ac:dyDescent="0.25">
      <c r="A964" s="6"/>
    </row>
    <row r="965" spans="1:1" x14ac:dyDescent="0.25">
      <c r="A965" s="6"/>
    </row>
    <row r="966" spans="1:1" x14ac:dyDescent="0.25">
      <c r="A966" s="6"/>
    </row>
    <row r="967" spans="1:1" x14ac:dyDescent="0.25">
      <c r="A967" s="6"/>
    </row>
    <row r="968" spans="1:1" x14ac:dyDescent="0.25">
      <c r="A968" s="6"/>
    </row>
    <row r="969" spans="1:1" x14ac:dyDescent="0.25">
      <c r="A969" s="6"/>
    </row>
    <row r="970" spans="1:1" x14ac:dyDescent="0.25">
      <c r="A970" s="6"/>
    </row>
    <row r="971" spans="1:1" x14ac:dyDescent="0.25">
      <c r="A971" s="6"/>
    </row>
    <row r="972" spans="1:1" x14ac:dyDescent="0.25">
      <c r="A972" s="6"/>
    </row>
    <row r="973" spans="1:1" x14ac:dyDescent="0.25">
      <c r="A973" s="6"/>
    </row>
    <row r="974" spans="1:1" x14ac:dyDescent="0.25">
      <c r="A974" s="6"/>
    </row>
    <row r="975" spans="1:1" x14ac:dyDescent="0.25">
      <c r="A975" s="6"/>
    </row>
    <row r="976" spans="1:1" x14ac:dyDescent="0.25">
      <c r="A976" s="6"/>
    </row>
    <row r="977" spans="1:1" x14ac:dyDescent="0.25">
      <c r="A977" s="6"/>
    </row>
    <row r="978" spans="1:1" x14ac:dyDescent="0.25">
      <c r="A978" s="6"/>
    </row>
    <row r="979" spans="1:1" x14ac:dyDescent="0.25">
      <c r="A979" s="6"/>
    </row>
    <row r="980" spans="1:1" x14ac:dyDescent="0.25">
      <c r="A980" s="6"/>
    </row>
    <row r="981" spans="1:1" x14ac:dyDescent="0.25">
      <c r="A981" s="6"/>
    </row>
    <row r="982" spans="1:1" x14ac:dyDescent="0.25">
      <c r="A982" s="6"/>
    </row>
    <row r="983" spans="1:1" x14ac:dyDescent="0.25">
      <c r="A983" s="6"/>
    </row>
    <row r="984" spans="1:1" x14ac:dyDescent="0.25">
      <c r="A984" s="6"/>
    </row>
    <row r="985" spans="1:1" x14ac:dyDescent="0.25">
      <c r="A985" s="6"/>
    </row>
    <row r="986" spans="1:1" x14ac:dyDescent="0.25">
      <c r="A986" s="6"/>
    </row>
    <row r="987" spans="1:1" x14ac:dyDescent="0.25">
      <c r="A987" s="6"/>
    </row>
    <row r="988" spans="1:1" x14ac:dyDescent="0.25">
      <c r="A988" s="6"/>
    </row>
    <row r="989" spans="1:1" x14ac:dyDescent="0.25">
      <c r="A989" s="6"/>
    </row>
    <row r="990" spans="1:1" x14ac:dyDescent="0.25">
      <c r="A990" s="6"/>
    </row>
    <row r="991" spans="1:1" x14ac:dyDescent="0.25">
      <c r="A991" s="6"/>
    </row>
    <row r="992" spans="1:1" x14ac:dyDescent="0.25">
      <c r="A992" s="6"/>
    </row>
    <row r="993" spans="1:1" x14ac:dyDescent="0.25">
      <c r="A993" s="6"/>
    </row>
    <row r="994" spans="1:1" x14ac:dyDescent="0.25">
      <c r="A994" s="6"/>
    </row>
    <row r="995" spans="1:1" x14ac:dyDescent="0.25">
      <c r="A995" s="6"/>
    </row>
    <row r="996" spans="1:1" x14ac:dyDescent="0.25">
      <c r="A996" s="6"/>
    </row>
    <row r="997" spans="1:1" x14ac:dyDescent="0.25">
      <c r="A997" s="6"/>
    </row>
    <row r="998" spans="1:1" x14ac:dyDescent="0.25">
      <c r="A998" s="6"/>
    </row>
    <row r="999" spans="1:1" x14ac:dyDescent="0.25">
      <c r="A999" s="6"/>
    </row>
    <row r="1000" spans="1:1" x14ac:dyDescent="0.25">
      <c r="A1000" s="6"/>
    </row>
    <row r="1001" spans="1:1" x14ac:dyDescent="0.25">
      <c r="A1001" s="6"/>
    </row>
    <row r="1002" spans="1:1" x14ac:dyDescent="0.25">
      <c r="A1002" s="6"/>
    </row>
    <row r="1003" spans="1:1" x14ac:dyDescent="0.25">
      <c r="A1003" s="6"/>
    </row>
    <row r="1004" spans="1:1" x14ac:dyDescent="0.25">
      <c r="A1004" s="6"/>
    </row>
    <row r="1005" spans="1:1" x14ac:dyDescent="0.25">
      <c r="A1005" s="6"/>
    </row>
    <row r="1006" spans="1:1" x14ac:dyDescent="0.25">
      <c r="A1006" s="6"/>
    </row>
    <row r="1007" spans="1:1" x14ac:dyDescent="0.25">
      <c r="A1007" s="6"/>
    </row>
    <row r="1008" spans="1:1" x14ac:dyDescent="0.25">
      <c r="A1008" s="6"/>
    </row>
    <row r="1009" spans="1:1" x14ac:dyDescent="0.25">
      <c r="A1009" s="6"/>
    </row>
    <row r="1010" spans="1:1" x14ac:dyDescent="0.25">
      <c r="A1010" s="6"/>
    </row>
    <row r="1011" spans="1:1" x14ac:dyDescent="0.25">
      <c r="A1011" s="6"/>
    </row>
    <row r="1012" spans="1:1" x14ac:dyDescent="0.25">
      <c r="A1012" s="6"/>
    </row>
    <row r="1013" spans="1:1" x14ac:dyDescent="0.25">
      <c r="A1013" s="6"/>
    </row>
    <row r="1014" spans="1:1" x14ac:dyDescent="0.25">
      <c r="A1014" s="6"/>
    </row>
    <row r="1015" spans="1:1" x14ac:dyDescent="0.25">
      <c r="A1015" s="6"/>
    </row>
    <row r="1016" spans="1:1" x14ac:dyDescent="0.25">
      <c r="A1016" s="6"/>
    </row>
    <row r="1017" spans="1:1" x14ac:dyDescent="0.25">
      <c r="A1017" s="6"/>
    </row>
    <row r="1018" spans="1:1" x14ac:dyDescent="0.25">
      <c r="A1018" s="6"/>
    </row>
    <row r="1019" spans="1:1" x14ac:dyDescent="0.25">
      <c r="A1019" s="6"/>
    </row>
    <row r="1020" spans="1:1" x14ac:dyDescent="0.25">
      <c r="A1020" s="6"/>
    </row>
    <row r="1021" spans="1:1" x14ac:dyDescent="0.25">
      <c r="A1021" s="6"/>
    </row>
    <row r="1022" spans="1:1" x14ac:dyDescent="0.25">
      <c r="A1022" s="6"/>
    </row>
    <row r="1023" spans="1:1" x14ac:dyDescent="0.25">
      <c r="A1023" s="6"/>
    </row>
    <row r="1024" spans="1:1" x14ac:dyDescent="0.25">
      <c r="A1024" s="6"/>
    </row>
    <row r="1025" spans="1:1" x14ac:dyDescent="0.25">
      <c r="A1025" s="6"/>
    </row>
    <row r="1026" spans="1:1" x14ac:dyDescent="0.25">
      <c r="A1026" s="6"/>
    </row>
    <row r="1027" spans="1:1" x14ac:dyDescent="0.25">
      <c r="A1027" s="6"/>
    </row>
    <row r="1028" spans="1:1" x14ac:dyDescent="0.25">
      <c r="A1028" s="6"/>
    </row>
    <row r="1029" spans="1:1" x14ac:dyDescent="0.25">
      <c r="A1029" s="6"/>
    </row>
    <row r="1030" spans="1:1" x14ac:dyDescent="0.25">
      <c r="A1030" s="6"/>
    </row>
    <row r="1031" spans="1:1" x14ac:dyDescent="0.25">
      <c r="A1031" s="6"/>
    </row>
    <row r="1032" spans="1:1" x14ac:dyDescent="0.25">
      <c r="A1032" s="6"/>
    </row>
    <row r="1033" spans="1:1" x14ac:dyDescent="0.25">
      <c r="A1033" s="6"/>
    </row>
    <row r="1034" spans="1:1" x14ac:dyDescent="0.25">
      <c r="A1034" s="6"/>
    </row>
    <row r="1035" spans="1:1" x14ac:dyDescent="0.25">
      <c r="A1035" s="6"/>
    </row>
    <row r="1036" spans="1:1" x14ac:dyDescent="0.25">
      <c r="A1036" s="6"/>
    </row>
    <row r="1037" spans="1:1" x14ac:dyDescent="0.25">
      <c r="A1037" s="6"/>
    </row>
    <row r="1038" spans="1:1" x14ac:dyDescent="0.25">
      <c r="A1038" s="6"/>
    </row>
    <row r="1039" spans="1:1" x14ac:dyDescent="0.25">
      <c r="A1039" s="6"/>
    </row>
    <row r="1040" spans="1:1" x14ac:dyDescent="0.25">
      <c r="A1040" s="6"/>
    </row>
    <row r="1041" spans="1:1" x14ac:dyDescent="0.25">
      <c r="A1041" s="6"/>
    </row>
    <row r="1042" spans="1:1" x14ac:dyDescent="0.25">
      <c r="A1042" s="6"/>
    </row>
    <row r="1043" spans="1:1" x14ac:dyDescent="0.25">
      <c r="A1043" s="6"/>
    </row>
    <row r="1044" spans="1:1" x14ac:dyDescent="0.25">
      <c r="A1044" s="6"/>
    </row>
    <row r="1045" spans="1:1" x14ac:dyDescent="0.25">
      <c r="A1045" s="6"/>
    </row>
    <row r="1046" spans="1:1" x14ac:dyDescent="0.25">
      <c r="A1046" s="6"/>
    </row>
    <row r="1047" spans="1:1" x14ac:dyDescent="0.25">
      <c r="A1047" s="6"/>
    </row>
    <row r="1048" spans="1:1" x14ac:dyDescent="0.25">
      <c r="A1048" s="6"/>
    </row>
    <row r="1049" spans="1:1" x14ac:dyDescent="0.25">
      <c r="A1049" s="6"/>
    </row>
    <row r="1050" spans="1:1" x14ac:dyDescent="0.25">
      <c r="A1050" s="6"/>
    </row>
    <row r="1051" spans="1:1" x14ac:dyDescent="0.25">
      <c r="A1051" s="6"/>
    </row>
    <row r="1052" spans="1:1" x14ac:dyDescent="0.25">
      <c r="A1052" s="6"/>
    </row>
    <row r="1053" spans="1:1" x14ac:dyDescent="0.25">
      <c r="A1053" s="6"/>
    </row>
    <row r="1054" spans="1:1" x14ac:dyDescent="0.25">
      <c r="A1054" s="6"/>
    </row>
    <row r="1055" spans="1:1" x14ac:dyDescent="0.25">
      <c r="A1055" s="6"/>
    </row>
    <row r="1056" spans="1:1" x14ac:dyDescent="0.25">
      <c r="A1056" s="6"/>
    </row>
    <row r="1057" spans="1:1" x14ac:dyDescent="0.25">
      <c r="A1057" s="6"/>
    </row>
    <row r="1058" spans="1:1" x14ac:dyDescent="0.25">
      <c r="A1058" s="6"/>
    </row>
    <row r="1059" spans="1:1" x14ac:dyDescent="0.25">
      <c r="A1059" s="6"/>
    </row>
    <row r="1060" spans="1:1" x14ac:dyDescent="0.25">
      <c r="A1060" s="6"/>
    </row>
    <row r="1061" spans="1:1" x14ac:dyDescent="0.25">
      <c r="A1061" s="6"/>
    </row>
    <row r="1062" spans="1:1" x14ac:dyDescent="0.25">
      <c r="A1062" s="6"/>
    </row>
    <row r="1063" spans="1:1" x14ac:dyDescent="0.25">
      <c r="A1063" s="6"/>
    </row>
    <row r="1064" spans="1:1" x14ac:dyDescent="0.25">
      <c r="A1064" s="6"/>
    </row>
    <row r="1065" spans="1:1" x14ac:dyDescent="0.25">
      <c r="A1065" s="6"/>
    </row>
    <row r="1066" spans="1:1" x14ac:dyDescent="0.25">
      <c r="A1066" s="6"/>
    </row>
    <row r="1067" spans="1:1" x14ac:dyDescent="0.25">
      <c r="A1067" s="6"/>
    </row>
    <row r="1068" spans="1:1" x14ac:dyDescent="0.25">
      <c r="A1068" s="6"/>
    </row>
    <row r="1069" spans="1:1" x14ac:dyDescent="0.25">
      <c r="A1069" s="6"/>
    </row>
    <row r="1070" spans="1:1" x14ac:dyDescent="0.25">
      <c r="A1070" s="6"/>
    </row>
    <row r="1071" spans="1:1" x14ac:dyDescent="0.25">
      <c r="A1071" s="6"/>
    </row>
    <row r="1072" spans="1:1" x14ac:dyDescent="0.25">
      <c r="A1072" s="6"/>
    </row>
    <row r="1073" spans="1:1" x14ac:dyDescent="0.25">
      <c r="A1073" s="6"/>
    </row>
    <row r="1074" spans="1:1" x14ac:dyDescent="0.25">
      <c r="A1074" s="6"/>
    </row>
    <row r="1075" spans="1:1" x14ac:dyDescent="0.25">
      <c r="A1075" s="6"/>
    </row>
    <row r="1076" spans="1:1" x14ac:dyDescent="0.25">
      <c r="A1076" s="6"/>
    </row>
    <row r="1077" spans="1:1" x14ac:dyDescent="0.25">
      <c r="A1077" s="6"/>
    </row>
    <row r="1078" spans="1:1" x14ac:dyDescent="0.25">
      <c r="A1078" s="6"/>
    </row>
    <row r="1079" spans="1:1" x14ac:dyDescent="0.25">
      <c r="A1079" s="6"/>
    </row>
    <row r="1080" spans="1:1" x14ac:dyDescent="0.25">
      <c r="A1080" s="6"/>
    </row>
    <row r="1081" spans="1:1" x14ac:dyDescent="0.25">
      <c r="A1081" s="6"/>
    </row>
    <row r="1082" spans="1:1" x14ac:dyDescent="0.25">
      <c r="A1082" s="6"/>
    </row>
    <row r="1083" spans="1:1" x14ac:dyDescent="0.25">
      <c r="A1083" s="6"/>
    </row>
    <row r="1084" spans="1:1" x14ac:dyDescent="0.25">
      <c r="A1084" s="6"/>
    </row>
    <row r="1085" spans="1:1" x14ac:dyDescent="0.25">
      <c r="A1085" s="6"/>
    </row>
    <row r="1086" spans="1:1" x14ac:dyDescent="0.25">
      <c r="A1086" s="6"/>
    </row>
    <row r="1087" spans="1:1" x14ac:dyDescent="0.25">
      <c r="A1087" s="6"/>
    </row>
    <row r="1088" spans="1:1" x14ac:dyDescent="0.25">
      <c r="A1088" s="6"/>
    </row>
    <row r="1089" spans="1:1" x14ac:dyDescent="0.25">
      <c r="A1089" s="6"/>
    </row>
    <row r="1090" spans="1:1" x14ac:dyDescent="0.25">
      <c r="A1090" s="6"/>
    </row>
    <row r="1091" spans="1:1" x14ac:dyDescent="0.25">
      <c r="A1091" s="6"/>
    </row>
    <row r="1092" spans="1:1" x14ac:dyDescent="0.25">
      <c r="A1092" s="6"/>
    </row>
    <row r="1093" spans="1:1" x14ac:dyDescent="0.25">
      <c r="A1093" s="6"/>
    </row>
    <row r="1094" spans="1:1" x14ac:dyDescent="0.25">
      <c r="A1094" s="6"/>
    </row>
    <row r="1095" spans="1:1" x14ac:dyDescent="0.25">
      <c r="A1095" s="6"/>
    </row>
    <row r="1096" spans="1:1" x14ac:dyDescent="0.25">
      <c r="A1096" s="6"/>
    </row>
    <row r="1097" spans="1:1" x14ac:dyDescent="0.25">
      <c r="A1097" s="6"/>
    </row>
    <row r="1098" spans="1:1" x14ac:dyDescent="0.25">
      <c r="A1098" s="6"/>
    </row>
    <row r="1099" spans="1:1" x14ac:dyDescent="0.25">
      <c r="A1099" s="6"/>
    </row>
    <row r="1100" spans="1:1" x14ac:dyDescent="0.25">
      <c r="A1100" s="6"/>
    </row>
    <row r="1101" spans="1:1" x14ac:dyDescent="0.25">
      <c r="A1101" s="6"/>
    </row>
    <row r="1102" spans="1:1" x14ac:dyDescent="0.25">
      <c r="A1102" s="6"/>
    </row>
    <row r="1103" spans="1:1" x14ac:dyDescent="0.25">
      <c r="A1103" s="6"/>
    </row>
    <row r="1104" spans="1:1" x14ac:dyDescent="0.25">
      <c r="A1104" s="6"/>
    </row>
    <row r="1105" spans="1:1" x14ac:dyDescent="0.25">
      <c r="A1105" s="6"/>
    </row>
    <row r="1106" spans="1:1" x14ac:dyDescent="0.25">
      <c r="A1106" s="6"/>
    </row>
    <row r="1107" spans="1:1" x14ac:dyDescent="0.25">
      <c r="A1107" s="6"/>
    </row>
    <row r="1108" spans="1:1" x14ac:dyDescent="0.25">
      <c r="A1108" s="6"/>
    </row>
    <row r="1109" spans="1:1" x14ac:dyDescent="0.25">
      <c r="A1109" s="6"/>
    </row>
    <row r="1110" spans="1:1" x14ac:dyDescent="0.25">
      <c r="A1110" s="6"/>
    </row>
    <row r="1111" spans="1:1" x14ac:dyDescent="0.25">
      <c r="A1111" s="6"/>
    </row>
    <row r="1112" spans="1:1" x14ac:dyDescent="0.25">
      <c r="A1112" s="6"/>
    </row>
    <row r="1113" spans="1:1" x14ac:dyDescent="0.25">
      <c r="A1113" s="6"/>
    </row>
    <row r="1114" spans="1:1" x14ac:dyDescent="0.25">
      <c r="A1114" s="6"/>
    </row>
    <row r="1115" spans="1:1" x14ac:dyDescent="0.25">
      <c r="A1115" s="6"/>
    </row>
    <row r="1116" spans="1:1" x14ac:dyDescent="0.25">
      <c r="A1116" s="6"/>
    </row>
    <row r="1117" spans="1:1" x14ac:dyDescent="0.25">
      <c r="A1117" s="6"/>
    </row>
    <row r="1118" spans="1:1" x14ac:dyDescent="0.25">
      <c r="A1118" s="6"/>
    </row>
    <row r="1119" spans="1:1" x14ac:dyDescent="0.25">
      <c r="A1119" s="6"/>
    </row>
    <row r="1120" spans="1:1" x14ac:dyDescent="0.25">
      <c r="A1120" s="6"/>
    </row>
    <row r="1121" spans="1:1" x14ac:dyDescent="0.25">
      <c r="A1121" s="6"/>
    </row>
    <row r="1122" spans="1:1" x14ac:dyDescent="0.25">
      <c r="A1122" s="6"/>
    </row>
    <row r="1123" spans="1:1" x14ac:dyDescent="0.25">
      <c r="A1123" s="6"/>
    </row>
    <row r="1124" spans="1:1" x14ac:dyDescent="0.25">
      <c r="A1124" s="6"/>
    </row>
    <row r="1125" spans="1:1" x14ac:dyDescent="0.25">
      <c r="A1125" s="6"/>
    </row>
    <row r="1126" spans="1:1" x14ac:dyDescent="0.25">
      <c r="A1126" s="6"/>
    </row>
    <row r="1127" spans="1:1" x14ac:dyDescent="0.25">
      <c r="A1127" s="6"/>
    </row>
    <row r="1128" spans="1:1" x14ac:dyDescent="0.25">
      <c r="A1128" s="6"/>
    </row>
    <row r="1129" spans="1:1" x14ac:dyDescent="0.25">
      <c r="A1129" s="6"/>
    </row>
    <row r="1130" spans="1:1" x14ac:dyDescent="0.25">
      <c r="A1130" s="6"/>
    </row>
    <row r="1131" spans="1:1" x14ac:dyDescent="0.25">
      <c r="A1131" s="6"/>
    </row>
    <row r="1132" spans="1:1" x14ac:dyDescent="0.25">
      <c r="A1132" s="6"/>
    </row>
    <row r="1133" spans="1:1" x14ac:dyDescent="0.25">
      <c r="A1133" s="6"/>
    </row>
    <row r="1134" spans="1:1" x14ac:dyDescent="0.25">
      <c r="A1134" s="6"/>
    </row>
    <row r="1135" spans="1:1" x14ac:dyDescent="0.25">
      <c r="A1135" s="6"/>
    </row>
    <row r="1136" spans="1:1" x14ac:dyDescent="0.25">
      <c r="A1136" s="6"/>
    </row>
    <row r="1137" spans="1:1" x14ac:dyDescent="0.25">
      <c r="A1137" s="6"/>
    </row>
    <row r="1138" spans="1:1" x14ac:dyDescent="0.25">
      <c r="A1138" s="6"/>
    </row>
    <row r="1139" spans="1:1" x14ac:dyDescent="0.25">
      <c r="A1139" s="6"/>
    </row>
    <row r="1140" spans="1:1" x14ac:dyDescent="0.25">
      <c r="A1140" s="6"/>
    </row>
    <row r="1141" spans="1:1" x14ac:dyDescent="0.25">
      <c r="A1141" s="6"/>
    </row>
    <row r="1142" spans="1:1" x14ac:dyDescent="0.25">
      <c r="A1142" s="6"/>
    </row>
    <row r="1143" spans="1:1" x14ac:dyDescent="0.25">
      <c r="A1143" s="6"/>
    </row>
    <row r="1144" spans="1:1" x14ac:dyDescent="0.25">
      <c r="A1144" s="6"/>
    </row>
    <row r="1145" spans="1:1" x14ac:dyDescent="0.25">
      <c r="A1145" s="6"/>
    </row>
    <row r="1146" spans="1:1" x14ac:dyDescent="0.25">
      <c r="A1146" s="6"/>
    </row>
    <row r="1147" spans="1:1" x14ac:dyDescent="0.25">
      <c r="A1147" s="6"/>
    </row>
    <row r="1148" spans="1:1" x14ac:dyDescent="0.25">
      <c r="A1148" s="6"/>
    </row>
    <row r="1149" spans="1:1" x14ac:dyDescent="0.25">
      <c r="A1149" s="6"/>
    </row>
    <row r="1150" spans="1:1" x14ac:dyDescent="0.25">
      <c r="A1150" s="6"/>
    </row>
    <row r="1151" spans="1:1" x14ac:dyDescent="0.25">
      <c r="A1151" s="6"/>
    </row>
    <row r="1152" spans="1:1" x14ac:dyDescent="0.25">
      <c r="A1152" s="6"/>
    </row>
    <row r="1153" spans="1:1" x14ac:dyDescent="0.25">
      <c r="A1153" s="6"/>
    </row>
    <row r="1154" spans="1:1" x14ac:dyDescent="0.25">
      <c r="A1154" s="6"/>
    </row>
    <row r="1155" spans="1:1" x14ac:dyDescent="0.25">
      <c r="A1155" s="6"/>
    </row>
    <row r="1156" spans="1:1" x14ac:dyDescent="0.25">
      <c r="A1156" s="6"/>
    </row>
    <row r="1157" spans="1:1" x14ac:dyDescent="0.25">
      <c r="A1157" s="6"/>
    </row>
    <row r="1158" spans="1:1" x14ac:dyDescent="0.25">
      <c r="A1158" s="6"/>
    </row>
    <row r="1159" spans="1:1" x14ac:dyDescent="0.25">
      <c r="A1159" s="6"/>
    </row>
    <row r="1160" spans="1:1" x14ac:dyDescent="0.25">
      <c r="A1160" s="6"/>
    </row>
    <row r="1161" spans="1:1" x14ac:dyDescent="0.25">
      <c r="A1161" s="6"/>
    </row>
    <row r="1162" spans="1:1" x14ac:dyDescent="0.25">
      <c r="A1162" s="6"/>
    </row>
    <row r="1163" spans="1:1" x14ac:dyDescent="0.25">
      <c r="A1163" s="6"/>
    </row>
    <row r="1164" spans="1:1" x14ac:dyDescent="0.25">
      <c r="A1164" s="6"/>
    </row>
    <row r="1165" spans="1:1" x14ac:dyDescent="0.25">
      <c r="A1165" s="6"/>
    </row>
    <row r="1166" spans="1:1" x14ac:dyDescent="0.25">
      <c r="A1166" s="6"/>
    </row>
    <row r="1167" spans="1:1" x14ac:dyDescent="0.25">
      <c r="A1167" s="6"/>
    </row>
    <row r="1168" spans="1:1" x14ac:dyDescent="0.25">
      <c r="A1168" s="6"/>
    </row>
    <row r="1169" spans="1:1" x14ac:dyDescent="0.25">
      <c r="A1169" s="6"/>
    </row>
    <row r="1170" spans="1:1" x14ac:dyDescent="0.25">
      <c r="A1170" s="6"/>
    </row>
    <row r="1171" spans="1:1" x14ac:dyDescent="0.25">
      <c r="A1171" s="6"/>
    </row>
    <row r="1172" spans="1:1" x14ac:dyDescent="0.25">
      <c r="A1172" s="6"/>
    </row>
    <row r="1173" spans="1:1" x14ac:dyDescent="0.25">
      <c r="A1173" s="6"/>
    </row>
    <row r="1174" spans="1:1" x14ac:dyDescent="0.25">
      <c r="A1174" s="6"/>
    </row>
    <row r="1175" spans="1:1" x14ac:dyDescent="0.25">
      <c r="A1175" s="6"/>
    </row>
    <row r="1176" spans="1:1" x14ac:dyDescent="0.25">
      <c r="A1176" s="6"/>
    </row>
    <row r="1177" spans="1:1" x14ac:dyDescent="0.25">
      <c r="A1177" s="6"/>
    </row>
    <row r="1178" spans="1:1" x14ac:dyDescent="0.25">
      <c r="A1178" s="6"/>
    </row>
    <row r="1179" spans="1:1" x14ac:dyDescent="0.25">
      <c r="A1179" s="6"/>
    </row>
    <row r="1180" spans="1:1" x14ac:dyDescent="0.25">
      <c r="A1180" s="6"/>
    </row>
    <row r="1181" spans="1:1" x14ac:dyDescent="0.25">
      <c r="A1181" s="6"/>
    </row>
    <row r="1182" spans="1:1" x14ac:dyDescent="0.25">
      <c r="A1182" s="6"/>
    </row>
    <row r="1183" spans="1:1" x14ac:dyDescent="0.25">
      <c r="A1183" s="6"/>
    </row>
    <row r="1184" spans="1:1" x14ac:dyDescent="0.25">
      <c r="A1184" s="6"/>
    </row>
    <row r="1185" spans="1:1" x14ac:dyDescent="0.25">
      <c r="A1185" s="6"/>
    </row>
    <row r="1186" spans="1:1" x14ac:dyDescent="0.25">
      <c r="A1186" s="6"/>
    </row>
    <row r="1187" spans="1:1" x14ac:dyDescent="0.25">
      <c r="A1187" s="6"/>
    </row>
    <row r="1188" spans="1:1" x14ac:dyDescent="0.25">
      <c r="A1188" s="6"/>
    </row>
    <row r="1189" spans="1:1" x14ac:dyDescent="0.25">
      <c r="A1189" s="6"/>
    </row>
    <row r="1190" spans="1:1" x14ac:dyDescent="0.25">
      <c r="A1190" s="6"/>
    </row>
    <row r="1191" spans="1:1" x14ac:dyDescent="0.25">
      <c r="A1191" s="6"/>
    </row>
    <row r="1192" spans="1:1" x14ac:dyDescent="0.25">
      <c r="A1192" s="6"/>
    </row>
    <row r="1193" spans="1:1" x14ac:dyDescent="0.25">
      <c r="A1193" s="6"/>
    </row>
    <row r="1194" spans="1:1" x14ac:dyDescent="0.25">
      <c r="A1194" s="6"/>
    </row>
    <row r="1195" spans="1:1" x14ac:dyDescent="0.25">
      <c r="A1195" s="6"/>
    </row>
    <row r="1196" spans="1:1" x14ac:dyDescent="0.25">
      <c r="A1196" s="6"/>
    </row>
    <row r="1197" spans="1:1" x14ac:dyDescent="0.25">
      <c r="A1197" s="6"/>
    </row>
    <row r="1198" spans="1:1" x14ac:dyDescent="0.25">
      <c r="A1198" s="6"/>
    </row>
    <row r="1199" spans="1:1" x14ac:dyDescent="0.25">
      <c r="A1199" s="6"/>
    </row>
    <row r="1200" spans="1:1" x14ac:dyDescent="0.25">
      <c r="A1200" s="6"/>
    </row>
    <row r="1201" spans="1:1" x14ac:dyDescent="0.25">
      <c r="A1201" s="6"/>
    </row>
    <row r="1202" spans="1:1" x14ac:dyDescent="0.25">
      <c r="A1202" s="6"/>
    </row>
    <row r="1203" spans="1:1" x14ac:dyDescent="0.25">
      <c r="A1203" s="6"/>
    </row>
    <row r="1204" spans="1:1" x14ac:dyDescent="0.25">
      <c r="A1204" s="6"/>
    </row>
    <row r="1205" spans="1:1" x14ac:dyDescent="0.25">
      <c r="A1205" s="6"/>
    </row>
    <row r="1206" spans="1:1" x14ac:dyDescent="0.25">
      <c r="A1206" s="6"/>
    </row>
    <row r="1207" spans="1:1" x14ac:dyDescent="0.25">
      <c r="A1207" s="6"/>
    </row>
    <row r="1208" spans="1:1" x14ac:dyDescent="0.25">
      <c r="A1208" s="6"/>
    </row>
    <row r="1209" spans="1:1" x14ac:dyDescent="0.25">
      <c r="A1209" s="6"/>
    </row>
    <row r="1210" spans="1:1" x14ac:dyDescent="0.25">
      <c r="A1210" s="6"/>
    </row>
    <row r="1211" spans="1:1" x14ac:dyDescent="0.25">
      <c r="A1211" s="6"/>
    </row>
    <row r="1212" spans="1:1" x14ac:dyDescent="0.25">
      <c r="A1212" s="6"/>
    </row>
    <row r="1213" spans="1:1" x14ac:dyDescent="0.25">
      <c r="A1213" s="6"/>
    </row>
    <row r="1214" spans="1:1" x14ac:dyDescent="0.25">
      <c r="A1214" s="6"/>
    </row>
    <row r="1215" spans="1:1" x14ac:dyDescent="0.25">
      <c r="A1215" s="6"/>
    </row>
    <row r="1216" spans="1:1" x14ac:dyDescent="0.25">
      <c r="A1216" s="6"/>
    </row>
    <row r="1217" spans="1:1" x14ac:dyDescent="0.25">
      <c r="A1217" s="6"/>
    </row>
    <row r="1218" spans="1:1" x14ac:dyDescent="0.25">
      <c r="A1218" s="6"/>
    </row>
    <row r="1219" spans="1:1" x14ac:dyDescent="0.25">
      <c r="A1219" s="6"/>
    </row>
    <row r="1220" spans="1:1" x14ac:dyDescent="0.25">
      <c r="A1220" s="6"/>
    </row>
    <row r="1221" spans="1:1" x14ac:dyDescent="0.25">
      <c r="A1221" s="6"/>
    </row>
    <row r="1222" spans="1:1" x14ac:dyDescent="0.25">
      <c r="A1222" s="6"/>
    </row>
    <row r="1223" spans="1:1" x14ac:dyDescent="0.25">
      <c r="A1223" s="6"/>
    </row>
    <row r="1224" spans="1:1" x14ac:dyDescent="0.25">
      <c r="A1224" s="6"/>
    </row>
    <row r="1225" spans="1:1" x14ac:dyDescent="0.25">
      <c r="A1225" s="6"/>
    </row>
    <row r="1226" spans="1:1" x14ac:dyDescent="0.25">
      <c r="A1226" s="6"/>
    </row>
    <row r="1227" spans="1:1" x14ac:dyDescent="0.25">
      <c r="A1227" s="6"/>
    </row>
    <row r="1228" spans="1:1" x14ac:dyDescent="0.25">
      <c r="A1228" s="6"/>
    </row>
    <row r="1229" spans="1:1" x14ac:dyDescent="0.25">
      <c r="A1229" s="6"/>
    </row>
    <row r="1230" spans="1:1" x14ac:dyDescent="0.25">
      <c r="A1230" s="6"/>
    </row>
    <row r="1231" spans="1:1" x14ac:dyDescent="0.25">
      <c r="A1231" s="6"/>
    </row>
    <row r="1232" spans="1:1" x14ac:dyDescent="0.25">
      <c r="A1232" s="6"/>
    </row>
    <row r="1233" spans="1:1" x14ac:dyDescent="0.25">
      <c r="A1233" s="6"/>
    </row>
    <row r="1234" spans="1:1" x14ac:dyDescent="0.25">
      <c r="A1234" s="6"/>
    </row>
    <row r="1235" spans="1:1" x14ac:dyDescent="0.25">
      <c r="A1235" s="6"/>
    </row>
    <row r="1236" spans="1:1" x14ac:dyDescent="0.25">
      <c r="A1236" s="6"/>
    </row>
    <row r="1237" spans="1:1" x14ac:dyDescent="0.25">
      <c r="A1237" s="6"/>
    </row>
    <row r="1238" spans="1:1" x14ac:dyDescent="0.25">
      <c r="A1238" s="6"/>
    </row>
    <row r="1239" spans="1:1" x14ac:dyDescent="0.25">
      <c r="A1239" s="6"/>
    </row>
    <row r="1240" spans="1:1" x14ac:dyDescent="0.25">
      <c r="A1240" s="6"/>
    </row>
    <row r="1241" spans="1:1" x14ac:dyDescent="0.25">
      <c r="A1241" s="6"/>
    </row>
    <row r="1242" spans="1:1" x14ac:dyDescent="0.25">
      <c r="A1242" s="6"/>
    </row>
    <row r="1243" spans="1:1" x14ac:dyDescent="0.25">
      <c r="A1243" s="6"/>
    </row>
    <row r="1244" spans="1:1" x14ac:dyDescent="0.25">
      <c r="A1244" s="6"/>
    </row>
    <row r="1245" spans="1:1" x14ac:dyDescent="0.25">
      <c r="A1245" s="6"/>
    </row>
    <row r="1246" spans="1:1" x14ac:dyDescent="0.25">
      <c r="A1246" s="6"/>
    </row>
    <row r="1247" spans="1:1" x14ac:dyDescent="0.25">
      <c r="A1247" s="6"/>
    </row>
    <row r="1248" spans="1:1" x14ac:dyDescent="0.25">
      <c r="A1248" s="6"/>
    </row>
    <row r="1249" spans="1:1" x14ac:dyDescent="0.25">
      <c r="A1249" s="6"/>
    </row>
    <row r="1250" spans="1:1" x14ac:dyDescent="0.25">
      <c r="A1250" s="6"/>
    </row>
    <row r="1251" spans="1:1" x14ac:dyDescent="0.25">
      <c r="A1251" s="6"/>
    </row>
    <row r="1252" spans="1:1" x14ac:dyDescent="0.25">
      <c r="A1252" s="6"/>
    </row>
    <row r="1253" spans="1:1" x14ac:dyDescent="0.25">
      <c r="A1253" s="6"/>
    </row>
    <row r="1254" spans="1:1" x14ac:dyDescent="0.25">
      <c r="A1254" s="6"/>
    </row>
    <row r="1255" spans="1:1" x14ac:dyDescent="0.25">
      <c r="A1255" s="6"/>
    </row>
    <row r="1256" spans="1:1" x14ac:dyDescent="0.25">
      <c r="A1256" s="6"/>
    </row>
    <row r="1257" spans="1:1" x14ac:dyDescent="0.25">
      <c r="A1257" s="6"/>
    </row>
    <row r="1258" spans="1:1" x14ac:dyDescent="0.25">
      <c r="A1258" s="6"/>
    </row>
    <row r="1259" spans="1:1" x14ac:dyDescent="0.25">
      <c r="A1259" s="6"/>
    </row>
    <row r="1260" spans="1:1" x14ac:dyDescent="0.25">
      <c r="A1260" s="6"/>
    </row>
    <row r="1261" spans="1:1" x14ac:dyDescent="0.25">
      <c r="A1261" s="6"/>
    </row>
    <row r="1262" spans="1:1" x14ac:dyDescent="0.25">
      <c r="A1262" s="6"/>
    </row>
    <row r="1263" spans="1:1" x14ac:dyDescent="0.25">
      <c r="A1263" s="6"/>
    </row>
    <row r="1264" spans="1:1" x14ac:dyDescent="0.25">
      <c r="A1264" s="6"/>
    </row>
    <row r="1265" spans="1:1" x14ac:dyDescent="0.25">
      <c r="A1265" s="6"/>
    </row>
    <row r="1266" spans="1:1" x14ac:dyDescent="0.25">
      <c r="A1266" s="6"/>
    </row>
    <row r="1267" spans="1:1" x14ac:dyDescent="0.25">
      <c r="A1267" s="6"/>
    </row>
    <row r="1268" spans="1:1" x14ac:dyDescent="0.25">
      <c r="A1268" s="6"/>
    </row>
    <row r="1269" spans="1:1" x14ac:dyDescent="0.25">
      <c r="A1269" s="6"/>
    </row>
    <row r="1270" spans="1:1" x14ac:dyDescent="0.25">
      <c r="A1270" s="6"/>
    </row>
    <row r="1271" spans="1:1" x14ac:dyDescent="0.25">
      <c r="A1271" s="6"/>
    </row>
    <row r="1272" spans="1:1" x14ac:dyDescent="0.25">
      <c r="A1272" s="6"/>
    </row>
    <row r="1273" spans="1:1" x14ac:dyDescent="0.25">
      <c r="A1273" s="6"/>
    </row>
    <row r="1274" spans="1:1" x14ac:dyDescent="0.25">
      <c r="A1274" s="6"/>
    </row>
    <row r="1275" spans="1:1" x14ac:dyDescent="0.25">
      <c r="A1275" s="6"/>
    </row>
    <row r="1276" spans="1:1" x14ac:dyDescent="0.25">
      <c r="A1276" s="6"/>
    </row>
    <row r="1277" spans="1:1" x14ac:dyDescent="0.25">
      <c r="A1277" s="6"/>
    </row>
    <row r="1278" spans="1:1" x14ac:dyDescent="0.25">
      <c r="A1278" s="6"/>
    </row>
    <row r="1279" spans="1:1" x14ac:dyDescent="0.25">
      <c r="A1279" s="6"/>
    </row>
    <row r="1280" spans="1:1" x14ac:dyDescent="0.25">
      <c r="A1280" s="6"/>
    </row>
    <row r="1281" spans="1:1" x14ac:dyDescent="0.25">
      <c r="A1281" s="6"/>
    </row>
    <row r="1282" spans="1:1" x14ac:dyDescent="0.25">
      <c r="A1282" s="6"/>
    </row>
    <row r="1283" spans="1:1" x14ac:dyDescent="0.25">
      <c r="A1283" s="6"/>
    </row>
    <row r="1284" spans="1:1" x14ac:dyDescent="0.25">
      <c r="A1284" s="6"/>
    </row>
    <row r="1285" spans="1:1" x14ac:dyDescent="0.25">
      <c r="A1285" s="6"/>
    </row>
    <row r="1286" spans="1:1" x14ac:dyDescent="0.25">
      <c r="A1286" s="6"/>
    </row>
    <row r="1287" spans="1:1" x14ac:dyDescent="0.25">
      <c r="A1287" s="6"/>
    </row>
    <row r="1288" spans="1:1" x14ac:dyDescent="0.25">
      <c r="A1288" s="6"/>
    </row>
    <row r="1289" spans="1:1" x14ac:dyDescent="0.25">
      <c r="A1289" s="6"/>
    </row>
    <row r="1290" spans="1:1" x14ac:dyDescent="0.25">
      <c r="A1290" s="6"/>
    </row>
    <row r="1291" spans="1:1" x14ac:dyDescent="0.25">
      <c r="A1291" s="6"/>
    </row>
    <row r="1292" spans="1:1" x14ac:dyDescent="0.25">
      <c r="A1292" s="6"/>
    </row>
    <row r="1293" spans="1:1" x14ac:dyDescent="0.25">
      <c r="A1293" s="6"/>
    </row>
    <row r="1294" spans="1:1" x14ac:dyDescent="0.25">
      <c r="A1294" s="6"/>
    </row>
    <row r="1295" spans="1:1" x14ac:dyDescent="0.25">
      <c r="A1295" s="6"/>
    </row>
    <row r="1296" spans="1:1" x14ac:dyDescent="0.25">
      <c r="A1296" s="6"/>
    </row>
    <row r="1297" spans="1:1" x14ac:dyDescent="0.25">
      <c r="A1297" s="6"/>
    </row>
    <row r="1298" spans="1:1" x14ac:dyDescent="0.25">
      <c r="A1298" s="6"/>
    </row>
    <row r="1299" spans="1:1" x14ac:dyDescent="0.25">
      <c r="A1299" s="6"/>
    </row>
    <row r="1300" spans="1:1" x14ac:dyDescent="0.25">
      <c r="A1300" s="6"/>
    </row>
    <row r="1301" spans="1:1" x14ac:dyDescent="0.25">
      <c r="A1301" s="6"/>
    </row>
    <row r="1302" spans="1:1" x14ac:dyDescent="0.25">
      <c r="A1302" s="6"/>
    </row>
    <row r="1303" spans="1:1" x14ac:dyDescent="0.25">
      <c r="A1303" s="6"/>
    </row>
    <row r="1304" spans="1:1" x14ac:dyDescent="0.25">
      <c r="A1304" s="6"/>
    </row>
    <row r="1305" spans="1:1" x14ac:dyDescent="0.25">
      <c r="A1305" s="6"/>
    </row>
    <row r="1306" spans="1:1" x14ac:dyDescent="0.25">
      <c r="A1306" s="6"/>
    </row>
    <row r="1307" spans="1:1" x14ac:dyDescent="0.25">
      <c r="A1307" s="6"/>
    </row>
    <row r="1308" spans="1:1" x14ac:dyDescent="0.25">
      <c r="A1308" s="6"/>
    </row>
    <row r="1309" spans="1:1" x14ac:dyDescent="0.25">
      <c r="A1309" s="6"/>
    </row>
    <row r="1310" spans="1:1" x14ac:dyDescent="0.25">
      <c r="A1310" s="6"/>
    </row>
    <row r="1311" spans="1:1" x14ac:dyDescent="0.25">
      <c r="A1311" s="6"/>
    </row>
    <row r="1312" spans="1:1" x14ac:dyDescent="0.25">
      <c r="A1312" s="6"/>
    </row>
    <row r="1313" spans="1:1" x14ac:dyDescent="0.25">
      <c r="A1313" s="6"/>
    </row>
    <row r="1314" spans="1:1" x14ac:dyDescent="0.25">
      <c r="A1314" s="6"/>
    </row>
    <row r="1315" spans="1:1" x14ac:dyDescent="0.25">
      <c r="A1315" s="6"/>
    </row>
    <row r="1316" spans="1:1" x14ac:dyDescent="0.25">
      <c r="A1316" s="6"/>
    </row>
    <row r="1317" spans="1:1" x14ac:dyDescent="0.25">
      <c r="A1317" s="6"/>
    </row>
    <row r="1318" spans="1:1" x14ac:dyDescent="0.25">
      <c r="A1318" s="6"/>
    </row>
    <row r="1319" spans="1:1" x14ac:dyDescent="0.25">
      <c r="A1319" s="6"/>
    </row>
    <row r="1320" spans="1:1" x14ac:dyDescent="0.25">
      <c r="A1320" s="6"/>
    </row>
    <row r="1321" spans="1:1" x14ac:dyDescent="0.25">
      <c r="A1321" s="6"/>
    </row>
    <row r="1322" spans="1:1" x14ac:dyDescent="0.25">
      <c r="A1322" s="6"/>
    </row>
    <row r="1323" spans="1:1" x14ac:dyDescent="0.25">
      <c r="A1323" s="6"/>
    </row>
    <row r="1324" spans="1:1" x14ac:dyDescent="0.25">
      <c r="A1324" s="6"/>
    </row>
    <row r="1325" spans="1:1" x14ac:dyDescent="0.25">
      <c r="A1325" s="6"/>
    </row>
    <row r="1326" spans="1:1" x14ac:dyDescent="0.25">
      <c r="A1326" s="6"/>
    </row>
    <row r="1327" spans="1:1" x14ac:dyDescent="0.25">
      <c r="A1327" s="6"/>
    </row>
    <row r="1328" spans="1:1" x14ac:dyDescent="0.25">
      <c r="A1328" s="6"/>
    </row>
    <row r="1329" spans="1:1" x14ac:dyDescent="0.25">
      <c r="A1329" s="6"/>
    </row>
    <row r="1330" spans="1:1" x14ac:dyDescent="0.25">
      <c r="A1330" s="6"/>
    </row>
    <row r="1331" spans="1:1" x14ac:dyDescent="0.25">
      <c r="A1331" s="6"/>
    </row>
    <row r="1332" spans="1:1" x14ac:dyDescent="0.25">
      <c r="A1332" s="6"/>
    </row>
    <row r="1333" spans="1:1" x14ac:dyDescent="0.25">
      <c r="A1333" s="6"/>
    </row>
    <row r="1334" spans="1:1" x14ac:dyDescent="0.25">
      <c r="A1334" s="6"/>
    </row>
    <row r="1335" spans="1:1" x14ac:dyDescent="0.25">
      <c r="A1335" s="6"/>
    </row>
    <row r="1336" spans="1:1" x14ac:dyDescent="0.25">
      <c r="A1336" s="6"/>
    </row>
    <row r="1337" spans="1:1" x14ac:dyDescent="0.25">
      <c r="A1337" s="6"/>
    </row>
    <row r="1338" spans="1:1" x14ac:dyDescent="0.25">
      <c r="A1338" s="6"/>
    </row>
    <row r="1339" spans="1:1" x14ac:dyDescent="0.25">
      <c r="A1339" s="6"/>
    </row>
    <row r="1340" spans="1:1" x14ac:dyDescent="0.25">
      <c r="A1340" s="6"/>
    </row>
    <row r="1341" spans="1:1" x14ac:dyDescent="0.25">
      <c r="A1341" s="6"/>
    </row>
    <row r="1342" spans="1:1" x14ac:dyDescent="0.25">
      <c r="A1342" s="6"/>
    </row>
    <row r="1343" spans="1:1" x14ac:dyDescent="0.25">
      <c r="A1343" s="6"/>
    </row>
    <row r="1344" spans="1:1" x14ac:dyDescent="0.25">
      <c r="A1344" s="6"/>
    </row>
    <row r="1345" spans="1:1" x14ac:dyDescent="0.25">
      <c r="A1345" s="6"/>
    </row>
    <row r="1346" spans="1:1" x14ac:dyDescent="0.25">
      <c r="A1346" s="6"/>
    </row>
    <row r="1347" spans="1:1" x14ac:dyDescent="0.25">
      <c r="A1347" s="6"/>
    </row>
    <row r="1348" spans="1:1" x14ac:dyDescent="0.25">
      <c r="A1348" s="6"/>
    </row>
    <row r="1349" spans="1:1" x14ac:dyDescent="0.25">
      <c r="A1349" s="6"/>
    </row>
    <row r="1350" spans="1:1" x14ac:dyDescent="0.25">
      <c r="A1350" s="6"/>
    </row>
    <row r="1351" spans="1:1" x14ac:dyDescent="0.25">
      <c r="A1351" s="6"/>
    </row>
    <row r="1352" spans="1:1" x14ac:dyDescent="0.25">
      <c r="A1352" s="6"/>
    </row>
    <row r="1353" spans="1:1" x14ac:dyDescent="0.25">
      <c r="A1353" s="6"/>
    </row>
    <row r="1354" spans="1:1" x14ac:dyDescent="0.25">
      <c r="A1354" s="6"/>
    </row>
    <row r="1355" spans="1:1" x14ac:dyDescent="0.25">
      <c r="A1355" s="6"/>
    </row>
    <row r="1356" spans="1:1" x14ac:dyDescent="0.25">
      <c r="A1356" s="6"/>
    </row>
    <row r="1357" spans="1:1" x14ac:dyDescent="0.25">
      <c r="A1357" s="6"/>
    </row>
    <row r="1358" spans="1:1" x14ac:dyDescent="0.25">
      <c r="A1358" s="6"/>
    </row>
    <row r="1359" spans="1:1" x14ac:dyDescent="0.25">
      <c r="A1359" s="6"/>
    </row>
    <row r="1360" spans="1:1" x14ac:dyDescent="0.25">
      <c r="A1360" s="6"/>
    </row>
    <row r="1361" spans="1:1" x14ac:dyDescent="0.25">
      <c r="A1361" s="6"/>
    </row>
    <row r="1362" spans="1:1" x14ac:dyDescent="0.25">
      <c r="A1362" s="6"/>
    </row>
    <row r="1363" spans="1:1" x14ac:dyDescent="0.25">
      <c r="A1363" s="6"/>
    </row>
    <row r="1364" spans="1:1" x14ac:dyDescent="0.25">
      <c r="A1364" s="6"/>
    </row>
    <row r="1365" spans="1:1" x14ac:dyDescent="0.25">
      <c r="A1365" s="6"/>
    </row>
    <row r="1366" spans="1:1" x14ac:dyDescent="0.25">
      <c r="A1366" s="6"/>
    </row>
    <row r="1367" spans="1:1" x14ac:dyDescent="0.25">
      <c r="A1367" s="6"/>
    </row>
    <row r="1368" spans="1:1" x14ac:dyDescent="0.25">
      <c r="A1368" s="6"/>
    </row>
    <row r="1369" spans="1:1" x14ac:dyDescent="0.25">
      <c r="A1369" s="6"/>
    </row>
    <row r="1370" spans="1:1" x14ac:dyDescent="0.25">
      <c r="A1370" s="6"/>
    </row>
    <row r="1371" spans="1:1" x14ac:dyDescent="0.25">
      <c r="A1371" s="6"/>
    </row>
    <row r="1372" spans="1:1" x14ac:dyDescent="0.25">
      <c r="A1372" s="6"/>
    </row>
    <row r="1373" spans="1:1" x14ac:dyDescent="0.25">
      <c r="A1373" s="6"/>
    </row>
    <row r="1374" spans="1:1" x14ac:dyDescent="0.25">
      <c r="A1374" s="6"/>
    </row>
    <row r="1375" spans="1:1" x14ac:dyDescent="0.25">
      <c r="A1375" s="6"/>
    </row>
    <row r="1376" spans="1:1" x14ac:dyDescent="0.25">
      <c r="A1376" s="6"/>
    </row>
    <row r="1377" spans="1:1" x14ac:dyDescent="0.25">
      <c r="A1377" s="6"/>
    </row>
    <row r="1378" spans="1:1" x14ac:dyDescent="0.25">
      <c r="A1378" s="6"/>
    </row>
    <row r="1379" spans="1:1" x14ac:dyDescent="0.25">
      <c r="A1379" s="6"/>
    </row>
    <row r="1380" spans="1:1" x14ac:dyDescent="0.25">
      <c r="A1380" s="6"/>
    </row>
    <row r="1381" spans="1:1" x14ac:dyDescent="0.25">
      <c r="A1381" s="6"/>
    </row>
    <row r="1382" spans="1:1" x14ac:dyDescent="0.25">
      <c r="A1382" s="6"/>
    </row>
    <row r="1383" spans="1:1" x14ac:dyDescent="0.25">
      <c r="A1383" s="6"/>
    </row>
    <row r="1384" spans="1:1" x14ac:dyDescent="0.25">
      <c r="A1384" s="6"/>
    </row>
    <row r="1385" spans="1:1" x14ac:dyDescent="0.25">
      <c r="A1385" s="6"/>
    </row>
    <row r="1386" spans="1:1" x14ac:dyDescent="0.25">
      <c r="A1386" s="6"/>
    </row>
    <row r="1387" spans="1:1" x14ac:dyDescent="0.25">
      <c r="A1387" s="6"/>
    </row>
    <row r="1388" spans="1:1" x14ac:dyDescent="0.25">
      <c r="A1388" s="6"/>
    </row>
    <row r="1389" spans="1:1" x14ac:dyDescent="0.25">
      <c r="A1389" s="6"/>
    </row>
    <row r="1390" spans="1:1" x14ac:dyDescent="0.25">
      <c r="A1390" s="6"/>
    </row>
    <row r="1391" spans="1:1" x14ac:dyDescent="0.25">
      <c r="A1391" s="6"/>
    </row>
    <row r="1392" spans="1:1" x14ac:dyDescent="0.25">
      <c r="A1392" s="6"/>
    </row>
    <row r="1393" spans="1:1" x14ac:dyDescent="0.25">
      <c r="A1393" s="6"/>
    </row>
    <row r="1394" spans="1:1" x14ac:dyDescent="0.25">
      <c r="A1394" s="6"/>
    </row>
    <row r="1395" spans="1:1" x14ac:dyDescent="0.25">
      <c r="A1395" s="6"/>
    </row>
    <row r="1396" spans="1:1" x14ac:dyDescent="0.25">
      <c r="A1396" s="6"/>
    </row>
    <row r="1397" spans="1:1" x14ac:dyDescent="0.25">
      <c r="A1397" s="6"/>
    </row>
    <row r="1398" spans="1:1" x14ac:dyDescent="0.25">
      <c r="A1398" s="6"/>
    </row>
    <row r="1399" spans="1:1" x14ac:dyDescent="0.25">
      <c r="A1399" s="6"/>
    </row>
    <row r="1400" spans="1:1" x14ac:dyDescent="0.25">
      <c r="A1400" s="6"/>
    </row>
    <row r="1401" spans="1:1" x14ac:dyDescent="0.25">
      <c r="A1401" s="6"/>
    </row>
    <row r="1402" spans="1:1" x14ac:dyDescent="0.25">
      <c r="A1402" s="6"/>
    </row>
    <row r="1403" spans="1:1" x14ac:dyDescent="0.25">
      <c r="A1403" s="6"/>
    </row>
    <row r="1404" spans="1:1" x14ac:dyDescent="0.25">
      <c r="A1404" s="6"/>
    </row>
    <row r="1405" spans="1:1" x14ac:dyDescent="0.25">
      <c r="A1405" s="6"/>
    </row>
    <row r="1406" spans="1:1" x14ac:dyDescent="0.25">
      <c r="A1406" s="6"/>
    </row>
    <row r="1407" spans="1:1" x14ac:dyDescent="0.25">
      <c r="A1407" s="6"/>
    </row>
    <row r="1408" spans="1:1" x14ac:dyDescent="0.25">
      <c r="A1408" s="6"/>
    </row>
    <row r="1409" spans="1:1" x14ac:dyDescent="0.25">
      <c r="A1409" s="6"/>
    </row>
    <row r="1410" spans="1:1" x14ac:dyDescent="0.25">
      <c r="A1410" s="6"/>
    </row>
    <row r="1411" spans="1:1" x14ac:dyDescent="0.25">
      <c r="A1411" s="6"/>
    </row>
    <row r="1412" spans="1:1" x14ac:dyDescent="0.25">
      <c r="A1412" s="6"/>
    </row>
    <row r="1413" spans="1:1" x14ac:dyDescent="0.25">
      <c r="A1413" s="6"/>
    </row>
    <row r="1414" spans="1:1" x14ac:dyDescent="0.25">
      <c r="A1414" s="6"/>
    </row>
    <row r="1415" spans="1:1" x14ac:dyDescent="0.25">
      <c r="A1415" s="6"/>
    </row>
    <row r="1416" spans="1:1" x14ac:dyDescent="0.25">
      <c r="A1416" s="6"/>
    </row>
    <row r="1417" spans="1:1" x14ac:dyDescent="0.25">
      <c r="A1417" s="6"/>
    </row>
    <row r="1418" spans="1:1" x14ac:dyDescent="0.25">
      <c r="A1418" s="6"/>
    </row>
    <row r="1419" spans="1:1" x14ac:dyDescent="0.25">
      <c r="A1419" s="6"/>
    </row>
    <row r="1420" spans="1:1" x14ac:dyDescent="0.25">
      <c r="A1420" s="6"/>
    </row>
    <row r="1421" spans="1:1" x14ac:dyDescent="0.25">
      <c r="A1421" s="6"/>
    </row>
    <row r="1422" spans="1:1" x14ac:dyDescent="0.25">
      <c r="A1422" s="6"/>
    </row>
    <row r="1423" spans="1:1" x14ac:dyDescent="0.25">
      <c r="A1423" s="6"/>
    </row>
    <row r="1424" spans="1:1" x14ac:dyDescent="0.25">
      <c r="A1424" s="6"/>
    </row>
    <row r="1425" spans="1:1" x14ac:dyDescent="0.25">
      <c r="A1425" s="6"/>
    </row>
    <row r="1426" spans="1:1" x14ac:dyDescent="0.25">
      <c r="A1426" s="6"/>
    </row>
    <row r="1427" spans="1:1" x14ac:dyDescent="0.25">
      <c r="A1427" s="6"/>
    </row>
    <row r="1428" spans="1:1" x14ac:dyDescent="0.25">
      <c r="A1428" s="6"/>
    </row>
    <row r="1429" spans="1:1" x14ac:dyDescent="0.25">
      <c r="A1429" s="6"/>
    </row>
    <row r="1430" spans="1:1" x14ac:dyDescent="0.25">
      <c r="A1430" s="6"/>
    </row>
    <row r="1431" spans="1:1" x14ac:dyDescent="0.25">
      <c r="A1431" s="6"/>
    </row>
    <row r="1432" spans="1:1" x14ac:dyDescent="0.25">
      <c r="A1432" s="6"/>
    </row>
    <row r="1433" spans="1:1" x14ac:dyDescent="0.25">
      <c r="A1433" s="6"/>
    </row>
    <row r="1434" spans="1:1" x14ac:dyDescent="0.25">
      <c r="A1434" s="6"/>
    </row>
    <row r="1435" spans="1:1" x14ac:dyDescent="0.25">
      <c r="A1435" s="6"/>
    </row>
    <row r="1436" spans="1:1" x14ac:dyDescent="0.25">
      <c r="A1436" s="6"/>
    </row>
    <row r="1437" spans="1:1" x14ac:dyDescent="0.25">
      <c r="A1437" s="6"/>
    </row>
    <row r="1438" spans="1:1" x14ac:dyDescent="0.25">
      <c r="A1438" s="6"/>
    </row>
    <row r="1439" spans="1:1" x14ac:dyDescent="0.25">
      <c r="A1439" s="6"/>
    </row>
    <row r="1440" spans="1:1" x14ac:dyDescent="0.25">
      <c r="A1440" s="6"/>
    </row>
    <row r="1441" spans="1:1" x14ac:dyDescent="0.25">
      <c r="A1441" s="6"/>
    </row>
    <row r="1442" spans="1:1" x14ac:dyDescent="0.25">
      <c r="A1442" s="6"/>
    </row>
    <row r="1443" spans="1:1" x14ac:dyDescent="0.25">
      <c r="A1443" s="6"/>
    </row>
    <row r="1444" spans="1:1" x14ac:dyDescent="0.25">
      <c r="A1444" s="6"/>
    </row>
    <row r="1445" spans="1:1" x14ac:dyDescent="0.25">
      <c r="A1445" s="6"/>
    </row>
    <row r="1446" spans="1:1" x14ac:dyDescent="0.25">
      <c r="A1446" s="6"/>
    </row>
    <row r="1447" spans="1:1" x14ac:dyDescent="0.25">
      <c r="A1447" s="6"/>
    </row>
    <row r="1448" spans="1:1" x14ac:dyDescent="0.25">
      <c r="A1448" s="6"/>
    </row>
    <row r="1449" spans="1:1" x14ac:dyDescent="0.25">
      <c r="A1449" s="6"/>
    </row>
    <row r="1450" spans="1:1" x14ac:dyDescent="0.25">
      <c r="A1450" s="6"/>
    </row>
    <row r="1451" spans="1:1" x14ac:dyDescent="0.25">
      <c r="A1451" s="6"/>
    </row>
    <row r="1452" spans="1:1" x14ac:dyDescent="0.25">
      <c r="A1452" s="6"/>
    </row>
    <row r="1453" spans="1:1" x14ac:dyDescent="0.25">
      <c r="A1453" s="6"/>
    </row>
    <row r="1454" spans="1:1" x14ac:dyDescent="0.25">
      <c r="A1454" s="6"/>
    </row>
    <row r="1455" spans="1:1" x14ac:dyDescent="0.25">
      <c r="A1455" s="6"/>
    </row>
    <row r="1456" spans="1:1" x14ac:dyDescent="0.25">
      <c r="A1456" s="6"/>
    </row>
    <row r="1457" spans="1:1" x14ac:dyDescent="0.25">
      <c r="A1457" s="6"/>
    </row>
    <row r="1458" spans="1:1" x14ac:dyDescent="0.25">
      <c r="A1458" s="6"/>
    </row>
    <row r="1459" spans="1:1" x14ac:dyDescent="0.25">
      <c r="A1459" s="6"/>
    </row>
    <row r="1460" spans="1:1" x14ac:dyDescent="0.25">
      <c r="A1460" s="6"/>
    </row>
    <row r="1461" spans="1:1" x14ac:dyDescent="0.25">
      <c r="A1461" s="6"/>
    </row>
    <row r="1462" spans="1:1" x14ac:dyDescent="0.25">
      <c r="A1462" s="6"/>
    </row>
    <row r="1463" spans="1:1" x14ac:dyDescent="0.25">
      <c r="A1463" s="6"/>
    </row>
    <row r="1464" spans="1:1" x14ac:dyDescent="0.25">
      <c r="A1464" s="6"/>
    </row>
    <row r="1465" spans="1:1" x14ac:dyDescent="0.25">
      <c r="A1465" s="6"/>
    </row>
    <row r="1466" spans="1:1" x14ac:dyDescent="0.25">
      <c r="A1466" s="6"/>
    </row>
    <row r="1467" spans="1:1" x14ac:dyDescent="0.25">
      <c r="A1467" s="6"/>
    </row>
    <row r="1468" spans="1:1" x14ac:dyDescent="0.25">
      <c r="A1468" s="6"/>
    </row>
    <row r="1469" spans="1:1" x14ac:dyDescent="0.25">
      <c r="A1469" s="6"/>
    </row>
    <row r="1470" spans="1:1" x14ac:dyDescent="0.25">
      <c r="A1470" s="6"/>
    </row>
    <row r="1471" spans="1:1" x14ac:dyDescent="0.25">
      <c r="A1471" s="6"/>
    </row>
    <row r="1472" spans="1:1" x14ac:dyDescent="0.25">
      <c r="A1472" s="6"/>
    </row>
    <row r="1473" spans="1:1" x14ac:dyDescent="0.25">
      <c r="A1473" s="6"/>
    </row>
    <row r="1474" spans="1:1" x14ac:dyDescent="0.25">
      <c r="A1474" s="6"/>
    </row>
    <row r="1475" spans="1:1" x14ac:dyDescent="0.25">
      <c r="A1475" s="6"/>
    </row>
    <row r="1476" spans="1:1" x14ac:dyDescent="0.25">
      <c r="A1476" s="6"/>
    </row>
    <row r="1477" spans="1:1" x14ac:dyDescent="0.25">
      <c r="A1477" s="6"/>
    </row>
    <row r="1478" spans="1:1" x14ac:dyDescent="0.25">
      <c r="A1478" s="6"/>
    </row>
    <row r="1479" spans="1:1" x14ac:dyDescent="0.25">
      <c r="A1479" s="6"/>
    </row>
    <row r="1480" spans="1:1" x14ac:dyDescent="0.25">
      <c r="A1480" s="6"/>
    </row>
    <row r="1481" spans="1:1" x14ac:dyDescent="0.25">
      <c r="A1481" s="6"/>
    </row>
    <row r="1482" spans="1:1" x14ac:dyDescent="0.25">
      <c r="A1482" s="6"/>
    </row>
    <row r="1483" spans="1:1" x14ac:dyDescent="0.25">
      <c r="A1483" s="6"/>
    </row>
    <row r="1484" spans="1:1" x14ac:dyDescent="0.25">
      <c r="A1484" s="6"/>
    </row>
    <row r="1485" spans="1:1" x14ac:dyDescent="0.25">
      <c r="A1485" s="6"/>
    </row>
    <row r="1486" spans="1:1" x14ac:dyDescent="0.25">
      <c r="A1486" s="6"/>
    </row>
    <row r="1487" spans="1:1" x14ac:dyDescent="0.25">
      <c r="A1487" s="6"/>
    </row>
    <row r="1488" spans="1:1" x14ac:dyDescent="0.25">
      <c r="A1488" s="6"/>
    </row>
    <row r="1489" spans="1:1" x14ac:dyDescent="0.25">
      <c r="A1489" s="6"/>
    </row>
    <row r="1490" spans="1:1" x14ac:dyDescent="0.25">
      <c r="A1490" s="6"/>
    </row>
    <row r="1491" spans="1:1" x14ac:dyDescent="0.25">
      <c r="A1491" s="6"/>
    </row>
    <row r="1492" spans="1:1" x14ac:dyDescent="0.25">
      <c r="A1492" s="6"/>
    </row>
    <row r="1493" spans="1:1" x14ac:dyDescent="0.25">
      <c r="A1493" s="6"/>
    </row>
    <row r="1494" spans="1:1" x14ac:dyDescent="0.25">
      <c r="A1494" s="6"/>
    </row>
    <row r="1495" spans="1:1" x14ac:dyDescent="0.25">
      <c r="A1495" s="6"/>
    </row>
    <row r="1496" spans="1:1" x14ac:dyDescent="0.25">
      <c r="A1496" s="6"/>
    </row>
    <row r="1497" spans="1:1" x14ac:dyDescent="0.25">
      <c r="A1497" s="6"/>
    </row>
    <row r="1498" spans="1:1" x14ac:dyDescent="0.25">
      <c r="A1498" s="6"/>
    </row>
    <row r="1499" spans="1:1" x14ac:dyDescent="0.25">
      <c r="A1499" s="6"/>
    </row>
    <row r="1500" spans="1:1" x14ac:dyDescent="0.25">
      <c r="A1500" s="6"/>
    </row>
    <row r="1501" spans="1:1" x14ac:dyDescent="0.25">
      <c r="A1501" s="6"/>
    </row>
    <row r="1502" spans="1:1" x14ac:dyDescent="0.25">
      <c r="A1502" s="6"/>
    </row>
    <row r="1503" spans="1:1" x14ac:dyDescent="0.25">
      <c r="A1503" s="6"/>
    </row>
    <row r="1504" spans="1:1" x14ac:dyDescent="0.25">
      <c r="A1504" s="6"/>
    </row>
    <row r="1505" spans="1:1" x14ac:dyDescent="0.25">
      <c r="A1505" s="6"/>
    </row>
    <row r="1506" spans="1:1" x14ac:dyDescent="0.25">
      <c r="A1506" s="6"/>
    </row>
    <row r="1507" spans="1:1" x14ac:dyDescent="0.25">
      <c r="A1507" s="6"/>
    </row>
    <row r="1508" spans="1:1" x14ac:dyDescent="0.25">
      <c r="A1508" s="6"/>
    </row>
    <row r="1509" spans="1:1" x14ac:dyDescent="0.25">
      <c r="A1509" s="6"/>
    </row>
    <row r="1510" spans="1:1" x14ac:dyDescent="0.25">
      <c r="A1510" s="6"/>
    </row>
    <row r="1511" spans="1:1" x14ac:dyDescent="0.25">
      <c r="A1511" s="6"/>
    </row>
    <row r="1512" spans="1:1" x14ac:dyDescent="0.25">
      <c r="A1512" s="6"/>
    </row>
    <row r="1513" spans="1:1" x14ac:dyDescent="0.25">
      <c r="A1513" s="6"/>
    </row>
    <row r="1514" spans="1:1" x14ac:dyDescent="0.25">
      <c r="A1514" s="6"/>
    </row>
    <row r="1515" spans="1:1" x14ac:dyDescent="0.25">
      <c r="A1515" s="6"/>
    </row>
    <row r="1516" spans="1:1" x14ac:dyDescent="0.25">
      <c r="A1516" s="6"/>
    </row>
    <row r="1517" spans="1:1" x14ac:dyDescent="0.25">
      <c r="A1517" s="6"/>
    </row>
    <row r="1518" spans="1:1" x14ac:dyDescent="0.25">
      <c r="A1518" s="6"/>
    </row>
    <row r="1519" spans="1:1" x14ac:dyDescent="0.25">
      <c r="A1519" s="6"/>
    </row>
    <row r="1520" spans="1:1" x14ac:dyDescent="0.25">
      <c r="A1520" s="6"/>
    </row>
    <row r="1521" spans="1:1" x14ac:dyDescent="0.25">
      <c r="A1521" s="6"/>
    </row>
    <row r="1522" spans="1:1" x14ac:dyDescent="0.25">
      <c r="A1522" s="6"/>
    </row>
    <row r="1523" spans="1:1" x14ac:dyDescent="0.25">
      <c r="A1523" s="6"/>
    </row>
    <row r="1524" spans="1:1" x14ac:dyDescent="0.25">
      <c r="A1524" s="6"/>
    </row>
    <row r="1525" spans="1:1" x14ac:dyDescent="0.25">
      <c r="A1525" s="6"/>
    </row>
    <row r="1526" spans="1:1" x14ac:dyDescent="0.25">
      <c r="A1526" s="6"/>
    </row>
    <row r="1527" spans="1:1" x14ac:dyDescent="0.25">
      <c r="A1527" s="6"/>
    </row>
    <row r="1528" spans="1:1" x14ac:dyDescent="0.25">
      <c r="A1528" s="6"/>
    </row>
    <row r="1529" spans="1:1" x14ac:dyDescent="0.25">
      <c r="A1529" s="6"/>
    </row>
    <row r="1530" spans="1:1" x14ac:dyDescent="0.25">
      <c r="A1530" s="6"/>
    </row>
    <row r="1531" spans="1:1" x14ac:dyDescent="0.25">
      <c r="A1531" s="6"/>
    </row>
    <row r="1532" spans="1:1" x14ac:dyDescent="0.25">
      <c r="A1532" s="6"/>
    </row>
    <row r="1533" spans="1:1" x14ac:dyDescent="0.25">
      <c r="A1533" s="6"/>
    </row>
    <row r="1534" spans="1:1" x14ac:dyDescent="0.25">
      <c r="A1534" s="6"/>
    </row>
    <row r="1535" spans="1:1" x14ac:dyDescent="0.25">
      <c r="A1535" s="6"/>
    </row>
    <row r="1536" spans="1:1" x14ac:dyDescent="0.25">
      <c r="A1536" s="6"/>
    </row>
    <row r="1537" spans="1:1" x14ac:dyDescent="0.25">
      <c r="A1537" s="6"/>
    </row>
    <row r="1538" spans="1:1" x14ac:dyDescent="0.25">
      <c r="A1538" s="6"/>
    </row>
    <row r="1539" spans="1:1" x14ac:dyDescent="0.25">
      <c r="A1539" s="6"/>
    </row>
    <row r="1540" spans="1:1" x14ac:dyDescent="0.25">
      <c r="A1540" s="6"/>
    </row>
    <row r="1541" spans="1:1" x14ac:dyDescent="0.25">
      <c r="A1541" s="6"/>
    </row>
    <row r="1542" spans="1:1" x14ac:dyDescent="0.25">
      <c r="A1542" s="6"/>
    </row>
    <row r="1543" spans="1:1" x14ac:dyDescent="0.25">
      <c r="A1543" s="6"/>
    </row>
    <row r="1544" spans="1:1" x14ac:dyDescent="0.25">
      <c r="A1544" s="6"/>
    </row>
    <row r="1545" spans="1:1" x14ac:dyDescent="0.25">
      <c r="A1545" s="6"/>
    </row>
    <row r="1546" spans="1:1" x14ac:dyDescent="0.25">
      <c r="A1546" s="6"/>
    </row>
    <row r="1547" spans="1:1" x14ac:dyDescent="0.25">
      <c r="A1547" s="6"/>
    </row>
    <row r="1548" spans="1:1" x14ac:dyDescent="0.25">
      <c r="A1548" s="6"/>
    </row>
    <row r="1549" spans="1:1" x14ac:dyDescent="0.25">
      <c r="A1549" s="6"/>
    </row>
    <row r="1550" spans="1:1" x14ac:dyDescent="0.25">
      <c r="A1550" s="6"/>
    </row>
    <row r="1551" spans="1:1" x14ac:dyDescent="0.25">
      <c r="A1551" s="6"/>
    </row>
    <row r="1552" spans="1:1" x14ac:dyDescent="0.25">
      <c r="A1552" s="6"/>
    </row>
    <row r="1553" spans="1:1" x14ac:dyDescent="0.25">
      <c r="A1553" s="6"/>
    </row>
    <row r="1554" spans="1:1" x14ac:dyDescent="0.25">
      <c r="A1554" s="6"/>
    </row>
    <row r="1555" spans="1:1" x14ac:dyDescent="0.25">
      <c r="A1555" s="6"/>
    </row>
    <row r="1556" spans="1:1" x14ac:dyDescent="0.25">
      <c r="A1556" s="6"/>
    </row>
    <row r="1557" spans="1:1" x14ac:dyDescent="0.25">
      <c r="A1557" s="6"/>
    </row>
    <row r="1558" spans="1:1" x14ac:dyDescent="0.25">
      <c r="A1558" s="6"/>
    </row>
    <row r="1559" spans="1:1" x14ac:dyDescent="0.25">
      <c r="A1559" s="6"/>
    </row>
    <row r="1560" spans="1:1" x14ac:dyDescent="0.25">
      <c r="A1560" s="6"/>
    </row>
    <row r="1561" spans="1:1" x14ac:dyDescent="0.25">
      <c r="A1561" s="6"/>
    </row>
    <row r="1562" spans="1:1" x14ac:dyDescent="0.25">
      <c r="A1562" s="6"/>
    </row>
    <row r="1563" spans="1:1" x14ac:dyDescent="0.25">
      <c r="A1563" s="6"/>
    </row>
    <row r="1564" spans="1:1" x14ac:dyDescent="0.25">
      <c r="A1564" s="6"/>
    </row>
    <row r="1565" spans="1:1" x14ac:dyDescent="0.25">
      <c r="A1565" s="6"/>
    </row>
    <row r="1566" spans="1:1" x14ac:dyDescent="0.25">
      <c r="A1566" s="6"/>
    </row>
    <row r="1567" spans="1:1" x14ac:dyDescent="0.25">
      <c r="A1567" s="6"/>
    </row>
    <row r="1568" spans="1:1" x14ac:dyDescent="0.25">
      <c r="A1568" s="6"/>
    </row>
    <row r="1569" spans="1:1" x14ac:dyDescent="0.25">
      <c r="A1569" s="6"/>
    </row>
    <row r="1570" spans="1:1" x14ac:dyDescent="0.25">
      <c r="A1570" s="6"/>
    </row>
    <row r="1571" spans="1:1" x14ac:dyDescent="0.25">
      <c r="A1571" s="6"/>
    </row>
    <row r="1572" spans="1:1" x14ac:dyDescent="0.25">
      <c r="A1572" s="6"/>
    </row>
    <row r="1573" spans="1:1" x14ac:dyDescent="0.25">
      <c r="A1573" s="6"/>
    </row>
    <row r="1574" spans="1:1" x14ac:dyDescent="0.25">
      <c r="A1574" s="6"/>
    </row>
    <row r="1575" spans="1:1" x14ac:dyDescent="0.25">
      <c r="A1575" s="6"/>
    </row>
    <row r="1576" spans="1:1" x14ac:dyDescent="0.25">
      <c r="A1576" s="6"/>
    </row>
    <row r="1577" spans="1:1" x14ac:dyDescent="0.25">
      <c r="A1577" s="6"/>
    </row>
    <row r="1578" spans="1:1" x14ac:dyDescent="0.25">
      <c r="A1578" s="6"/>
    </row>
    <row r="1579" spans="1:1" x14ac:dyDescent="0.25">
      <c r="A1579" s="6"/>
    </row>
    <row r="1580" spans="1:1" x14ac:dyDescent="0.25">
      <c r="A1580" s="6"/>
    </row>
    <row r="1581" spans="1:1" x14ac:dyDescent="0.25">
      <c r="A1581" s="6"/>
    </row>
    <row r="1582" spans="1:1" x14ac:dyDescent="0.25">
      <c r="A1582" s="6"/>
    </row>
    <row r="1583" spans="1:1" x14ac:dyDescent="0.25">
      <c r="A1583" s="6"/>
    </row>
    <row r="1584" spans="1:1" x14ac:dyDescent="0.25">
      <c r="A1584" s="6"/>
    </row>
    <row r="1585" spans="1:1" x14ac:dyDescent="0.25">
      <c r="A1585" s="6"/>
    </row>
    <row r="1586" spans="1:1" x14ac:dyDescent="0.25">
      <c r="A1586" s="6"/>
    </row>
    <row r="1587" spans="1:1" x14ac:dyDescent="0.25">
      <c r="A1587" s="6"/>
    </row>
    <row r="1588" spans="1:1" x14ac:dyDescent="0.25">
      <c r="A1588" s="6"/>
    </row>
    <row r="1589" spans="1:1" x14ac:dyDescent="0.25">
      <c r="A1589" s="6"/>
    </row>
    <row r="1590" spans="1:1" x14ac:dyDescent="0.25">
      <c r="A1590" s="6"/>
    </row>
    <row r="1591" spans="1:1" x14ac:dyDescent="0.25">
      <c r="A1591" s="6"/>
    </row>
    <row r="1592" spans="1:1" x14ac:dyDescent="0.25">
      <c r="A1592" s="6"/>
    </row>
    <row r="1593" spans="1:1" x14ac:dyDescent="0.25">
      <c r="A1593" s="6"/>
    </row>
    <row r="1594" spans="1:1" x14ac:dyDescent="0.25">
      <c r="A1594" s="6"/>
    </row>
    <row r="1595" spans="1:1" x14ac:dyDescent="0.25">
      <c r="A1595" s="6"/>
    </row>
    <row r="1596" spans="1:1" x14ac:dyDescent="0.25">
      <c r="A1596" s="6"/>
    </row>
    <row r="1597" spans="1:1" x14ac:dyDescent="0.25">
      <c r="A1597" s="6"/>
    </row>
    <row r="1598" spans="1:1" x14ac:dyDescent="0.25">
      <c r="A1598" s="6"/>
    </row>
    <row r="1599" spans="1:1" x14ac:dyDescent="0.25">
      <c r="A1599" s="6"/>
    </row>
    <row r="1600" spans="1:1" x14ac:dyDescent="0.25">
      <c r="A1600" s="6"/>
    </row>
    <row r="1601" spans="1:1" x14ac:dyDescent="0.25">
      <c r="A1601" s="6"/>
    </row>
    <row r="1602" spans="1:1" x14ac:dyDescent="0.25">
      <c r="A1602" s="6"/>
    </row>
    <row r="1603" spans="1:1" x14ac:dyDescent="0.25">
      <c r="A1603" s="6"/>
    </row>
    <row r="1604" spans="1:1" x14ac:dyDescent="0.25">
      <c r="A1604" s="6"/>
    </row>
    <row r="1605" spans="1:1" x14ac:dyDescent="0.25">
      <c r="A1605" s="6"/>
    </row>
    <row r="1606" spans="1:1" x14ac:dyDescent="0.25">
      <c r="A1606" s="6"/>
    </row>
    <row r="1607" spans="1:1" x14ac:dyDescent="0.25">
      <c r="A1607" s="6"/>
    </row>
    <row r="1608" spans="1:1" x14ac:dyDescent="0.25">
      <c r="A1608" s="6"/>
    </row>
    <row r="1609" spans="1:1" x14ac:dyDescent="0.25">
      <c r="A1609" s="6"/>
    </row>
    <row r="1610" spans="1:1" x14ac:dyDescent="0.25">
      <c r="A1610" s="6"/>
    </row>
    <row r="1611" spans="1:1" x14ac:dyDescent="0.25">
      <c r="A1611" s="6"/>
    </row>
    <row r="1612" spans="1:1" x14ac:dyDescent="0.25">
      <c r="A1612" s="6"/>
    </row>
    <row r="1613" spans="1:1" x14ac:dyDescent="0.25">
      <c r="A1613" s="6"/>
    </row>
    <row r="1614" spans="1:1" x14ac:dyDescent="0.25">
      <c r="A1614" s="6"/>
    </row>
    <row r="1615" spans="1:1" x14ac:dyDescent="0.25">
      <c r="A1615" s="6"/>
    </row>
    <row r="1616" spans="1:1" x14ac:dyDescent="0.25">
      <c r="A1616" s="6"/>
    </row>
    <row r="1617" spans="1:1" x14ac:dyDescent="0.25">
      <c r="A1617" s="6"/>
    </row>
    <row r="1618" spans="1:1" x14ac:dyDescent="0.25">
      <c r="A1618" s="6"/>
    </row>
    <row r="1619" spans="1:1" x14ac:dyDescent="0.25">
      <c r="A1619" s="6"/>
    </row>
    <row r="1620" spans="1:1" x14ac:dyDescent="0.25">
      <c r="A1620" s="6"/>
    </row>
    <row r="1621" spans="1:1" x14ac:dyDescent="0.25">
      <c r="A1621" s="6"/>
    </row>
    <row r="1622" spans="1:1" x14ac:dyDescent="0.25">
      <c r="A1622" s="6"/>
    </row>
    <row r="1623" spans="1:1" x14ac:dyDescent="0.25">
      <c r="A1623" s="6"/>
    </row>
    <row r="1624" spans="1:1" x14ac:dyDescent="0.25">
      <c r="A1624" s="6"/>
    </row>
    <row r="1625" spans="1:1" x14ac:dyDescent="0.25">
      <c r="A1625" s="6"/>
    </row>
    <row r="1626" spans="1:1" x14ac:dyDescent="0.25">
      <c r="A1626" s="6"/>
    </row>
    <row r="1627" spans="1:1" x14ac:dyDescent="0.25">
      <c r="A1627" s="6"/>
    </row>
    <row r="1628" spans="1:1" x14ac:dyDescent="0.25">
      <c r="A1628" s="6"/>
    </row>
    <row r="1629" spans="1:1" x14ac:dyDescent="0.25">
      <c r="A1629" s="6"/>
    </row>
    <row r="1630" spans="1:1" x14ac:dyDescent="0.25">
      <c r="A1630" s="6"/>
    </row>
    <row r="1631" spans="1:1" x14ac:dyDescent="0.25">
      <c r="A1631" s="6"/>
    </row>
    <row r="1632" spans="1:1" x14ac:dyDescent="0.25">
      <c r="A1632" s="6"/>
    </row>
    <row r="1633" spans="1:1" x14ac:dyDescent="0.25">
      <c r="A1633" s="6"/>
    </row>
    <row r="1634" spans="1:1" x14ac:dyDescent="0.25">
      <c r="A1634" s="6"/>
    </row>
    <row r="1635" spans="1:1" x14ac:dyDescent="0.25">
      <c r="A1635" s="6"/>
    </row>
    <row r="1636" spans="1:1" x14ac:dyDescent="0.25">
      <c r="A1636" s="6"/>
    </row>
    <row r="1637" spans="1:1" x14ac:dyDescent="0.25">
      <c r="A1637" s="6"/>
    </row>
    <row r="1638" spans="1:1" x14ac:dyDescent="0.25">
      <c r="A1638" s="6"/>
    </row>
    <row r="1639" spans="1:1" x14ac:dyDescent="0.25">
      <c r="A1639" s="6"/>
    </row>
    <row r="1640" spans="1:1" x14ac:dyDescent="0.25">
      <c r="A1640" s="6"/>
    </row>
    <row r="1641" spans="1:1" x14ac:dyDescent="0.25">
      <c r="A1641" s="6"/>
    </row>
    <row r="1642" spans="1:1" x14ac:dyDescent="0.25">
      <c r="A1642" s="6"/>
    </row>
    <row r="1643" spans="1:1" x14ac:dyDescent="0.25">
      <c r="A1643" s="6"/>
    </row>
    <row r="1644" spans="1:1" x14ac:dyDescent="0.25">
      <c r="A1644" s="6"/>
    </row>
    <row r="1645" spans="1:1" x14ac:dyDescent="0.25">
      <c r="A1645" s="6"/>
    </row>
    <row r="1646" spans="1:1" x14ac:dyDescent="0.25">
      <c r="A1646" s="6"/>
    </row>
    <row r="1647" spans="1:1" x14ac:dyDescent="0.25">
      <c r="A1647" s="6"/>
    </row>
    <row r="1648" spans="1:1" x14ac:dyDescent="0.25">
      <c r="A1648" s="6"/>
    </row>
    <row r="1649" spans="1:1" x14ac:dyDescent="0.25">
      <c r="A1649" s="6"/>
    </row>
    <row r="1650" spans="1:1" x14ac:dyDescent="0.25">
      <c r="A1650" s="6"/>
    </row>
    <row r="1651" spans="1:1" x14ac:dyDescent="0.25">
      <c r="A1651" s="6"/>
    </row>
    <row r="1652" spans="1:1" x14ac:dyDescent="0.25">
      <c r="A1652" s="6"/>
    </row>
    <row r="1653" spans="1:1" x14ac:dyDescent="0.25">
      <c r="A1653" s="6"/>
    </row>
    <row r="1654" spans="1:1" x14ac:dyDescent="0.25">
      <c r="A1654" s="6"/>
    </row>
    <row r="1655" spans="1:1" x14ac:dyDescent="0.25">
      <c r="A1655" s="6"/>
    </row>
    <row r="1656" spans="1:1" x14ac:dyDescent="0.25">
      <c r="A1656" s="6"/>
    </row>
    <row r="1657" spans="1:1" x14ac:dyDescent="0.25">
      <c r="A1657" s="6"/>
    </row>
    <row r="1658" spans="1:1" x14ac:dyDescent="0.25">
      <c r="A1658" s="6"/>
    </row>
    <row r="1659" spans="1:1" x14ac:dyDescent="0.25">
      <c r="A1659" s="6"/>
    </row>
    <row r="1660" spans="1:1" x14ac:dyDescent="0.25">
      <c r="A1660" s="6"/>
    </row>
    <row r="1661" spans="1:1" x14ac:dyDescent="0.25">
      <c r="A1661" s="6"/>
    </row>
    <row r="1662" spans="1:1" x14ac:dyDescent="0.25">
      <c r="A1662" s="6"/>
    </row>
    <row r="1663" spans="1:1" x14ac:dyDescent="0.25">
      <c r="A1663" s="6"/>
    </row>
    <row r="1664" spans="1:1" x14ac:dyDescent="0.25">
      <c r="A1664" s="6"/>
    </row>
    <row r="1665" spans="1:1" x14ac:dyDescent="0.25">
      <c r="A1665" s="6"/>
    </row>
    <row r="1666" spans="1:1" x14ac:dyDescent="0.25">
      <c r="A1666" s="6"/>
    </row>
    <row r="1667" spans="1:1" x14ac:dyDescent="0.25">
      <c r="A1667" s="6"/>
    </row>
    <row r="1668" spans="1:1" x14ac:dyDescent="0.25">
      <c r="A1668" s="6"/>
    </row>
    <row r="1669" spans="1:1" x14ac:dyDescent="0.25">
      <c r="A1669" s="6"/>
    </row>
    <row r="1670" spans="1:1" x14ac:dyDescent="0.25">
      <c r="A1670" s="6"/>
    </row>
    <row r="1671" spans="1:1" x14ac:dyDescent="0.25">
      <c r="A1671" s="6"/>
    </row>
    <row r="1672" spans="1:1" x14ac:dyDescent="0.25">
      <c r="A1672" s="6"/>
    </row>
    <row r="1673" spans="1:1" x14ac:dyDescent="0.25">
      <c r="A1673" s="6"/>
    </row>
    <row r="1674" spans="1:1" x14ac:dyDescent="0.25">
      <c r="A1674" s="6"/>
    </row>
    <row r="1675" spans="1:1" x14ac:dyDescent="0.25">
      <c r="A1675" s="6"/>
    </row>
    <row r="1676" spans="1:1" x14ac:dyDescent="0.25">
      <c r="A1676" s="6"/>
    </row>
    <row r="1677" spans="1:1" x14ac:dyDescent="0.25">
      <c r="A1677" s="6"/>
    </row>
    <row r="1678" spans="1:1" x14ac:dyDescent="0.25">
      <c r="A1678" s="6"/>
    </row>
    <row r="1679" spans="1:1" x14ac:dyDescent="0.25">
      <c r="A1679" s="6"/>
    </row>
    <row r="1680" spans="1:1" x14ac:dyDescent="0.25">
      <c r="A1680" s="6"/>
    </row>
    <row r="1681" spans="1:1" x14ac:dyDescent="0.25">
      <c r="A1681" s="6"/>
    </row>
    <row r="1682" spans="1:1" x14ac:dyDescent="0.25">
      <c r="A1682" s="6"/>
    </row>
    <row r="1683" spans="1:1" x14ac:dyDescent="0.25">
      <c r="A1683" s="6"/>
    </row>
    <row r="1684" spans="1:1" x14ac:dyDescent="0.25">
      <c r="A1684" s="6"/>
    </row>
    <row r="1685" spans="1:1" x14ac:dyDescent="0.25">
      <c r="A1685" s="6"/>
    </row>
    <row r="1686" spans="1:1" x14ac:dyDescent="0.25">
      <c r="A1686" s="6"/>
    </row>
    <row r="1687" spans="1:1" x14ac:dyDescent="0.25">
      <c r="A1687" s="6"/>
    </row>
    <row r="1688" spans="1:1" x14ac:dyDescent="0.25">
      <c r="A1688" s="6"/>
    </row>
    <row r="1689" spans="1:1" x14ac:dyDescent="0.25">
      <c r="A1689" s="6"/>
    </row>
    <row r="1690" spans="1:1" x14ac:dyDescent="0.25">
      <c r="A1690" s="6"/>
    </row>
    <row r="1691" spans="1:1" x14ac:dyDescent="0.25">
      <c r="A1691" s="6"/>
    </row>
    <row r="1692" spans="1:1" x14ac:dyDescent="0.25">
      <c r="A1692" s="6"/>
    </row>
    <row r="1693" spans="1:1" x14ac:dyDescent="0.25">
      <c r="A1693" s="6"/>
    </row>
    <row r="1694" spans="1:1" x14ac:dyDescent="0.25">
      <c r="A1694" s="6"/>
    </row>
    <row r="1695" spans="1:1" x14ac:dyDescent="0.25">
      <c r="A1695" s="6"/>
    </row>
    <row r="1696" spans="1:1" x14ac:dyDescent="0.25">
      <c r="A1696" s="6"/>
    </row>
    <row r="1697" spans="1:1" x14ac:dyDescent="0.25">
      <c r="A1697" s="6"/>
    </row>
    <row r="1698" spans="1:1" x14ac:dyDescent="0.25">
      <c r="A1698" s="6"/>
    </row>
    <row r="1699" spans="1:1" x14ac:dyDescent="0.25">
      <c r="A1699" s="6"/>
    </row>
    <row r="1700" spans="1:1" x14ac:dyDescent="0.25">
      <c r="A1700" s="6"/>
    </row>
    <row r="1701" spans="1:1" x14ac:dyDescent="0.25">
      <c r="A1701" s="6"/>
    </row>
    <row r="1702" spans="1:1" x14ac:dyDescent="0.25">
      <c r="A1702" s="6"/>
    </row>
    <row r="1703" spans="1:1" x14ac:dyDescent="0.25">
      <c r="A1703" s="6"/>
    </row>
    <row r="1704" spans="1:1" x14ac:dyDescent="0.25">
      <c r="A1704" s="6"/>
    </row>
    <row r="1705" spans="1:1" x14ac:dyDescent="0.25">
      <c r="A1705" s="6"/>
    </row>
    <row r="1706" spans="1:1" x14ac:dyDescent="0.25">
      <c r="A1706" s="6"/>
    </row>
    <row r="1707" spans="1:1" x14ac:dyDescent="0.25">
      <c r="A1707" s="6"/>
    </row>
    <row r="1708" spans="1:1" x14ac:dyDescent="0.25">
      <c r="A1708" s="6"/>
    </row>
    <row r="1709" spans="1:1" x14ac:dyDescent="0.25">
      <c r="A1709" s="6"/>
    </row>
    <row r="1710" spans="1:1" x14ac:dyDescent="0.25">
      <c r="A1710" s="6"/>
    </row>
    <row r="1711" spans="1:1" x14ac:dyDescent="0.25">
      <c r="A1711" s="6"/>
    </row>
    <row r="1712" spans="1:1" x14ac:dyDescent="0.25">
      <c r="A1712" s="6"/>
    </row>
    <row r="1713" spans="1:1" x14ac:dyDescent="0.25">
      <c r="A1713" s="6"/>
    </row>
    <row r="1714" spans="1:1" x14ac:dyDescent="0.25">
      <c r="A1714" s="6"/>
    </row>
    <row r="1715" spans="1:1" x14ac:dyDescent="0.25">
      <c r="A1715" s="6"/>
    </row>
    <row r="1716" spans="1:1" x14ac:dyDescent="0.25">
      <c r="A1716" s="6"/>
    </row>
    <row r="1717" spans="1:1" x14ac:dyDescent="0.25">
      <c r="A1717" s="6"/>
    </row>
    <row r="1718" spans="1:1" x14ac:dyDescent="0.25">
      <c r="A1718" s="6"/>
    </row>
    <row r="1719" spans="1:1" x14ac:dyDescent="0.25">
      <c r="A1719" s="6"/>
    </row>
    <row r="1720" spans="1:1" x14ac:dyDescent="0.25">
      <c r="A1720" s="6"/>
    </row>
    <row r="1721" spans="1:1" x14ac:dyDescent="0.25">
      <c r="A1721" s="6"/>
    </row>
    <row r="1722" spans="1:1" x14ac:dyDescent="0.25">
      <c r="A1722" s="6"/>
    </row>
    <row r="1723" spans="1:1" x14ac:dyDescent="0.25">
      <c r="A1723" s="6"/>
    </row>
    <row r="1724" spans="1:1" x14ac:dyDescent="0.25">
      <c r="A1724" s="6"/>
    </row>
    <row r="1725" spans="1:1" x14ac:dyDescent="0.25">
      <c r="A1725" s="6"/>
    </row>
    <row r="1726" spans="1:1" x14ac:dyDescent="0.25">
      <c r="A1726" s="6"/>
    </row>
    <row r="1727" spans="1:1" x14ac:dyDescent="0.25">
      <c r="A1727" s="6"/>
    </row>
    <row r="1728" spans="1:1" x14ac:dyDescent="0.25">
      <c r="A1728" s="6"/>
    </row>
    <row r="1729" spans="1:1" x14ac:dyDescent="0.25">
      <c r="A1729" s="6"/>
    </row>
    <row r="1730" spans="1:1" x14ac:dyDescent="0.25">
      <c r="A1730" s="6"/>
    </row>
    <row r="1731" spans="1:1" x14ac:dyDescent="0.25">
      <c r="A1731" s="6"/>
    </row>
    <row r="1732" spans="1:1" x14ac:dyDescent="0.25">
      <c r="A1732" s="6"/>
    </row>
    <row r="1733" spans="1:1" x14ac:dyDescent="0.25">
      <c r="A1733" s="6"/>
    </row>
    <row r="1734" spans="1:1" x14ac:dyDescent="0.25">
      <c r="A1734" s="6"/>
    </row>
    <row r="1735" spans="1:1" x14ac:dyDescent="0.25">
      <c r="A1735" s="6"/>
    </row>
    <row r="1736" spans="1:1" x14ac:dyDescent="0.25">
      <c r="A1736" s="6"/>
    </row>
    <row r="1737" spans="1:1" x14ac:dyDescent="0.25">
      <c r="A1737" s="6"/>
    </row>
    <row r="1738" spans="1:1" x14ac:dyDescent="0.25">
      <c r="A1738" s="6"/>
    </row>
    <row r="1739" spans="1:1" x14ac:dyDescent="0.25">
      <c r="A1739" s="6"/>
    </row>
    <row r="1740" spans="1:1" x14ac:dyDescent="0.25">
      <c r="A1740" s="6"/>
    </row>
    <row r="1741" spans="1:1" x14ac:dyDescent="0.25">
      <c r="A1741" s="6"/>
    </row>
    <row r="1742" spans="1:1" x14ac:dyDescent="0.25">
      <c r="A1742" s="6"/>
    </row>
    <row r="1743" spans="1:1" x14ac:dyDescent="0.25">
      <c r="A1743" s="6"/>
    </row>
    <row r="1744" spans="1:1" x14ac:dyDescent="0.25">
      <c r="A1744" s="6"/>
    </row>
    <row r="1745" spans="1:1" x14ac:dyDescent="0.25">
      <c r="A1745" s="6"/>
    </row>
    <row r="1746" spans="1:1" x14ac:dyDescent="0.25">
      <c r="A1746" s="6"/>
    </row>
    <row r="1747" spans="1:1" x14ac:dyDescent="0.25">
      <c r="A1747" s="6"/>
    </row>
    <row r="1748" spans="1:1" x14ac:dyDescent="0.25">
      <c r="A1748" s="6"/>
    </row>
    <row r="1749" spans="1:1" x14ac:dyDescent="0.25">
      <c r="A1749" s="6"/>
    </row>
    <row r="1750" spans="1:1" x14ac:dyDescent="0.25">
      <c r="A1750" s="6"/>
    </row>
    <row r="1751" spans="1:1" x14ac:dyDescent="0.25">
      <c r="A1751" s="6"/>
    </row>
    <row r="1752" spans="1:1" x14ac:dyDescent="0.25">
      <c r="A1752" s="6"/>
    </row>
    <row r="1753" spans="1:1" x14ac:dyDescent="0.25">
      <c r="A1753" s="6"/>
    </row>
    <row r="1754" spans="1:1" x14ac:dyDescent="0.25">
      <c r="A1754" s="6"/>
    </row>
    <row r="1755" spans="1:1" x14ac:dyDescent="0.25">
      <c r="A1755" s="6"/>
    </row>
    <row r="1756" spans="1:1" x14ac:dyDescent="0.25">
      <c r="A1756" s="6"/>
    </row>
    <row r="1757" spans="1:1" x14ac:dyDescent="0.25">
      <c r="A1757" s="6"/>
    </row>
    <row r="1758" spans="1:1" x14ac:dyDescent="0.25">
      <c r="A1758" s="6"/>
    </row>
    <row r="1759" spans="1:1" x14ac:dyDescent="0.25">
      <c r="A1759" s="6"/>
    </row>
    <row r="1760" spans="1:1" x14ac:dyDescent="0.25">
      <c r="A1760" s="6"/>
    </row>
    <row r="1761" spans="1:1" x14ac:dyDescent="0.25">
      <c r="A1761" s="6"/>
    </row>
    <row r="1762" spans="1:1" x14ac:dyDescent="0.25">
      <c r="A1762" s="6"/>
    </row>
    <row r="1763" spans="1:1" x14ac:dyDescent="0.25">
      <c r="A1763" s="6"/>
    </row>
    <row r="1764" spans="1:1" x14ac:dyDescent="0.25">
      <c r="A1764" s="6"/>
    </row>
    <row r="1765" spans="1:1" x14ac:dyDescent="0.25">
      <c r="A1765" s="6"/>
    </row>
    <row r="1766" spans="1:1" x14ac:dyDescent="0.25">
      <c r="A1766" s="6"/>
    </row>
    <row r="1767" spans="1:1" x14ac:dyDescent="0.25">
      <c r="A1767" s="6"/>
    </row>
    <row r="1768" spans="1:1" x14ac:dyDescent="0.25">
      <c r="A1768" s="6"/>
    </row>
    <row r="1769" spans="1:1" x14ac:dyDescent="0.25">
      <c r="A1769" s="6"/>
    </row>
    <row r="1770" spans="1:1" x14ac:dyDescent="0.25">
      <c r="A1770" s="6"/>
    </row>
    <row r="1771" spans="1:1" x14ac:dyDescent="0.25">
      <c r="A1771" s="6"/>
    </row>
    <row r="1772" spans="1:1" x14ac:dyDescent="0.25">
      <c r="A1772" s="6"/>
    </row>
    <row r="1773" spans="1:1" x14ac:dyDescent="0.25">
      <c r="A1773" s="6"/>
    </row>
    <row r="1774" spans="1:1" x14ac:dyDescent="0.25">
      <c r="A1774" s="6"/>
    </row>
    <row r="1775" spans="1:1" x14ac:dyDescent="0.25">
      <c r="A1775" s="6"/>
    </row>
    <row r="1776" spans="1:1" x14ac:dyDescent="0.25">
      <c r="A1776" s="6"/>
    </row>
    <row r="1777" spans="1:1" x14ac:dyDescent="0.25">
      <c r="A1777" s="6"/>
    </row>
    <row r="1778" spans="1:1" x14ac:dyDescent="0.25">
      <c r="A1778" s="6"/>
    </row>
    <row r="1779" spans="1:1" x14ac:dyDescent="0.25">
      <c r="A1779" s="6"/>
    </row>
    <row r="1780" spans="1:1" x14ac:dyDescent="0.25">
      <c r="A1780" s="6"/>
    </row>
    <row r="1781" spans="1:1" x14ac:dyDescent="0.25">
      <c r="A1781" s="6"/>
    </row>
    <row r="1782" spans="1:1" x14ac:dyDescent="0.25">
      <c r="A1782" s="6"/>
    </row>
    <row r="1783" spans="1:1" x14ac:dyDescent="0.25">
      <c r="A1783" s="6"/>
    </row>
    <row r="1784" spans="1:1" x14ac:dyDescent="0.25">
      <c r="A1784" s="6"/>
    </row>
    <row r="1785" spans="1:1" x14ac:dyDescent="0.25">
      <c r="A1785" s="6"/>
    </row>
    <row r="1786" spans="1:1" x14ac:dyDescent="0.25">
      <c r="A1786" s="6"/>
    </row>
    <row r="1787" spans="1:1" x14ac:dyDescent="0.25">
      <c r="A1787" s="6"/>
    </row>
    <row r="1788" spans="1:1" x14ac:dyDescent="0.25">
      <c r="A1788" s="6"/>
    </row>
    <row r="1789" spans="1:1" x14ac:dyDescent="0.25">
      <c r="A1789" s="6"/>
    </row>
    <row r="1790" spans="1:1" x14ac:dyDescent="0.25">
      <c r="A1790" s="6"/>
    </row>
    <row r="1791" spans="1:1" x14ac:dyDescent="0.25">
      <c r="A1791" s="6"/>
    </row>
    <row r="1792" spans="1:1" x14ac:dyDescent="0.25">
      <c r="A1792" s="6"/>
    </row>
    <row r="1793" spans="1:1" x14ac:dyDescent="0.25">
      <c r="A1793" s="6"/>
    </row>
    <row r="1794" spans="1:1" x14ac:dyDescent="0.25">
      <c r="A1794" s="6"/>
    </row>
    <row r="1795" spans="1:1" x14ac:dyDescent="0.25">
      <c r="A1795" s="6"/>
    </row>
    <row r="1796" spans="1:1" x14ac:dyDescent="0.25">
      <c r="A1796" s="6"/>
    </row>
    <row r="1797" spans="1:1" x14ac:dyDescent="0.25">
      <c r="A1797" s="6"/>
    </row>
    <row r="1798" spans="1:1" x14ac:dyDescent="0.25">
      <c r="A1798" s="6"/>
    </row>
    <row r="1799" spans="1:1" x14ac:dyDescent="0.25">
      <c r="A1799" s="6"/>
    </row>
    <row r="1800" spans="1:1" x14ac:dyDescent="0.25">
      <c r="A1800" s="6"/>
    </row>
    <row r="1801" spans="1:1" x14ac:dyDescent="0.25">
      <c r="A1801" s="6"/>
    </row>
    <row r="1802" spans="1:1" x14ac:dyDescent="0.25">
      <c r="A1802" s="6"/>
    </row>
    <row r="1803" spans="1:1" x14ac:dyDescent="0.25">
      <c r="A1803" s="6"/>
    </row>
    <row r="1804" spans="1:1" x14ac:dyDescent="0.25">
      <c r="A1804" s="6"/>
    </row>
    <row r="1805" spans="1:1" x14ac:dyDescent="0.25">
      <c r="A1805" s="6"/>
    </row>
    <row r="1806" spans="1:1" x14ac:dyDescent="0.25">
      <c r="A1806" s="6"/>
    </row>
    <row r="1807" spans="1:1" x14ac:dyDescent="0.25">
      <c r="A1807" s="6"/>
    </row>
    <row r="1808" spans="1:1" x14ac:dyDescent="0.25">
      <c r="A1808" s="6"/>
    </row>
    <row r="1809" spans="1:1" x14ac:dyDescent="0.25">
      <c r="A1809" s="6"/>
    </row>
    <row r="1810" spans="1:1" x14ac:dyDescent="0.25">
      <c r="A1810" s="6"/>
    </row>
    <row r="1811" spans="1:1" x14ac:dyDescent="0.25">
      <c r="A1811" s="6"/>
    </row>
    <row r="1812" spans="1:1" x14ac:dyDescent="0.25">
      <c r="A1812" s="6"/>
    </row>
    <row r="1813" spans="1:1" x14ac:dyDescent="0.25">
      <c r="A1813" s="6"/>
    </row>
    <row r="1814" spans="1:1" x14ac:dyDescent="0.25">
      <c r="A1814" s="6"/>
    </row>
    <row r="1815" spans="1:1" x14ac:dyDescent="0.25">
      <c r="A1815" s="6"/>
    </row>
    <row r="1816" spans="1:1" x14ac:dyDescent="0.25">
      <c r="A1816" s="6"/>
    </row>
    <row r="1817" spans="1:1" x14ac:dyDescent="0.25">
      <c r="A1817" s="6"/>
    </row>
    <row r="1818" spans="1:1" x14ac:dyDescent="0.25">
      <c r="A1818" s="6"/>
    </row>
    <row r="1819" spans="1:1" x14ac:dyDescent="0.25">
      <c r="A1819" s="6"/>
    </row>
    <row r="1820" spans="1:1" x14ac:dyDescent="0.25">
      <c r="A1820" s="6"/>
    </row>
    <row r="1821" spans="1:1" x14ac:dyDescent="0.25">
      <c r="A1821" s="6"/>
    </row>
    <row r="1822" spans="1:1" x14ac:dyDescent="0.25">
      <c r="A1822" s="6"/>
    </row>
    <row r="1823" spans="1:1" x14ac:dyDescent="0.25">
      <c r="A1823" s="6"/>
    </row>
    <row r="1824" spans="1:1" x14ac:dyDescent="0.25">
      <c r="A1824" s="6"/>
    </row>
    <row r="1825" spans="1:1" x14ac:dyDescent="0.25">
      <c r="A1825" s="6"/>
    </row>
    <row r="1826" spans="1:1" x14ac:dyDescent="0.25">
      <c r="A1826" s="6"/>
    </row>
    <row r="1827" spans="1:1" x14ac:dyDescent="0.25">
      <c r="A1827" s="6"/>
    </row>
    <row r="1828" spans="1:1" x14ac:dyDescent="0.25">
      <c r="A1828" s="6"/>
    </row>
    <row r="1829" spans="1:1" x14ac:dyDescent="0.25">
      <c r="A1829" s="6"/>
    </row>
    <row r="1830" spans="1:1" x14ac:dyDescent="0.25">
      <c r="A1830" s="6"/>
    </row>
    <row r="1831" spans="1:1" x14ac:dyDescent="0.25">
      <c r="A1831" s="6"/>
    </row>
    <row r="1832" spans="1:1" x14ac:dyDescent="0.25">
      <c r="A1832" s="6"/>
    </row>
    <row r="1833" spans="1:1" x14ac:dyDescent="0.25">
      <c r="A1833" s="6"/>
    </row>
    <row r="1834" spans="1:1" x14ac:dyDescent="0.25">
      <c r="A1834" s="6"/>
    </row>
    <row r="1835" spans="1:1" x14ac:dyDescent="0.25">
      <c r="A1835" s="6"/>
    </row>
    <row r="1836" spans="1:1" x14ac:dyDescent="0.25">
      <c r="A1836" s="6"/>
    </row>
    <row r="1837" spans="1:1" x14ac:dyDescent="0.25">
      <c r="A1837" s="6"/>
    </row>
    <row r="1838" spans="1:1" x14ac:dyDescent="0.25">
      <c r="A1838" s="6"/>
    </row>
    <row r="1839" spans="1:1" x14ac:dyDescent="0.25">
      <c r="A1839" s="6"/>
    </row>
    <row r="1840" spans="1:1" x14ac:dyDescent="0.25">
      <c r="A1840" s="6"/>
    </row>
    <row r="1841" spans="1:1" x14ac:dyDescent="0.25">
      <c r="A1841" s="6"/>
    </row>
    <row r="1842" spans="1:1" x14ac:dyDescent="0.25">
      <c r="A1842" s="6"/>
    </row>
    <row r="1843" spans="1:1" x14ac:dyDescent="0.25">
      <c r="A1843" s="6"/>
    </row>
    <row r="1844" spans="1:1" x14ac:dyDescent="0.25">
      <c r="A1844" s="6"/>
    </row>
    <row r="1845" spans="1:1" x14ac:dyDescent="0.25">
      <c r="A1845" s="6"/>
    </row>
    <row r="1846" spans="1:1" x14ac:dyDescent="0.25">
      <c r="A1846" s="6"/>
    </row>
    <row r="1847" spans="1:1" x14ac:dyDescent="0.25">
      <c r="A1847" s="6"/>
    </row>
    <row r="1848" spans="1:1" x14ac:dyDescent="0.25">
      <c r="A1848" s="6"/>
    </row>
    <row r="1849" spans="1:1" x14ac:dyDescent="0.25">
      <c r="A1849" s="6"/>
    </row>
    <row r="1850" spans="1:1" x14ac:dyDescent="0.25">
      <c r="A1850" s="6"/>
    </row>
    <row r="1851" spans="1:1" x14ac:dyDescent="0.25">
      <c r="A1851" s="6"/>
    </row>
    <row r="1852" spans="1:1" x14ac:dyDescent="0.25">
      <c r="A1852" s="6"/>
    </row>
    <row r="1853" spans="1:1" x14ac:dyDescent="0.25">
      <c r="A1853" s="6"/>
    </row>
    <row r="1854" spans="1:1" x14ac:dyDescent="0.25">
      <c r="A1854" s="6"/>
    </row>
    <row r="1855" spans="1:1" x14ac:dyDescent="0.25">
      <c r="A1855" s="6"/>
    </row>
    <row r="1856" spans="1:1" x14ac:dyDescent="0.25">
      <c r="A1856" s="6"/>
    </row>
    <row r="1857" spans="1:1" x14ac:dyDescent="0.25">
      <c r="A1857" s="6"/>
    </row>
    <row r="1858" spans="1:1" x14ac:dyDescent="0.25">
      <c r="A1858" s="6"/>
    </row>
    <row r="1859" spans="1:1" x14ac:dyDescent="0.25">
      <c r="A1859" s="6"/>
    </row>
    <row r="1860" spans="1:1" x14ac:dyDescent="0.25">
      <c r="A1860" s="6"/>
    </row>
    <row r="1861" spans="1:1" x14ac:dyDescent="0.25">
      <c r="A1861" s="6"/>
    </row>
    <row r="1862" spans="1:1" x14ac:dyDescent="0.25">
      <c r="A1862" s="6"/>
    </row>
    <row r="1863" spans="1:1" x14ac:dyDescent="0.25">
      <c r="A1863" s="6"/>
    </row>
    <row r="1864" spans="1:1" x14ac:dyDescent="0.25">
      <c r="A1864" s="6"/>
    </row>
    <row r="1865" spans="1:1" x14ac:dyDescent="0.25">
      <c r="A1865" s="6"/>
    </row>
    <row r="1866" spans="1:1" x14ac:dyDescent="0.25">
      <c r="A1866" s="6"/>
    </row>
    <row r="1867" spans="1:1" x14ac:dyDescent="0.25">
      <c r="A1867" s="6"/>
    </row>
    <row r="1868" spans="1:1" x14ac:dyDescent="0.25">
      <c r="A1868" s="6"/>
    </row>
    <row r="1869" spans="1:1" x14ac:dyDescent="0.25">
      <c r="A1869" s="6"/>
    </row>
    <row r="1870" spans="1:1" x14ac:dyDescent="0.25">
      <c r="A1870" s="6"/>
    </row>
    <row r="1871" spans="1:1" x14ac:dyDescent="0.25">
      <c r="A1871" s="6"/>
    </row>
    <row r="1872" spans="1:1" x14ac:dyDescent="0.25">
      <c r="A1872" s="6"/>
    </row>
    <row r="1873" spans="1:1" x14ac:dyDescent="0.25">
      <c r="A1873" s="6"/>
    </row>
    <row r="1874" spans="1:1" x14ac:dyDescent="0.25">
      <c r="A1874" s="6"/>
    </row>
    <row r="1875" spans="1:1" x14ac:dyDescent="0.25">
      <c r="A1875" s="6"/>
    </row>
    <row r="1876" spans="1:1" x14ac:dyDescent="0.25">
      <c r="A1876" s="6"/>
    </row>
    <row r="1877" spans="1:1" x14ac:dyDescent="0.25">
      <c r="A1877" s="6"/>
    </row>
    <row r="1878" spans="1:1" x14ac:dyDescent="0.25">
      <c r="A1878" s="6"/>
    </row>
    <row r="1879" spans="1:1" x14ac:dyDescent="0.25">
      <c r="A1879" s="6"/>
    </row>
    <row r="1880" spans="1:1" x14ac:dyDescent="0.25">
      <c r="A1880" s="6"/>
    </row>
    <row r="1881" spans="1:1" x14ac:dyDescent="0.25">
      <c r="A1881" s="6"/>
    </row>
    <row r="1882" spans="1:1" x14ac:dyDescent="0.25">
      <c r="A1882" s="6"/>
    </row>
    <row r="1883" spans="1:1" x14ac:dyDescent="0.25">
      <c r="A1883" s="6"/>
    </row>
    <row r="1884" spans="1:1" x14ac:dyDescent="0.25">
      <c r="A1884" s="6"/>
    </row>
    <row r="1885" spans="1:1" x14ac:dyDescent="0.25">
      <c r="A1885" s="6"/>
    </row>
    <row r="1886" spans="1:1" x14ac:dyDescent="0.25">
      <c r="A1886" s="6"/>
    </row>
    <row r="1887" spans="1:1" x14ac:dyDescent="0.25">
      <c r="A1887" s="6"/>
    </row>
    <row r="1888" spans="1:1" x14ac:dyDescent="0.25">
      <c r="A1888" s="6"/>
    </row>
    <row r="1889" spans="1:1" x14ac:dyDescent="0.25">
      <c r="A1889" s="6"/>
    </row>
    <row r="1890" spans="1:1" x14ac:dyDescent="0.25">
      <c r="A1890" s="6"/>
    </row>
    <row r="1891" spans="1:1" x14ac:dyDescent="0.25">
      <c r="A1891" s="6"/>
    </row>
    <row r="1892" spans="1:1" x14ac:dyDescent="0.25">
      <c r="A1892" s="6"/>
    </row>
    <row r="1893" spans="1:1" x14ac:dyDescent="0.25">
      <c r="A1893" s="6"/>
    </row>
    <row r="1894" spans="1:1" x14ac:dyDescent="0.25">
      <c r="A1894" s="6"/>
    </row>
    <row r="1895" spans="1:1" x14ac:dyDescent="0.25">
      <c r="A1895" s="6"/>
    </row>
    <row r="1896" spans="1:1" x14ac:dyDescent="0.25">
      <c r="A1896" s="6"/>
    </row>
    <row r="1897" spans="1:1" x14ac:dyDescent="0.25">
      <c r="A1897" s="6"/>
    </row>
    <row r="1898" spans="1:1" x14ac:dyDescent="0.25">
      <c r="A1898" s="6"/>
    </row>
    <row r="1899" spans="1:1" x14ac:dyDescent="0.25">
      <c r="A1899" s="6"/>
    </row>
    <row r="1900" spans="1:1" x14ac:dyDescent="0.25">
      <c r="A1900" s="6"/>
    </row>
    <row r="1901" spans="1:1" x14ac:dyDescent="0.25">
      <c r="A1901" s="6"/>
    </row>
    <row r="1902" spans="1:1" x14ac:dyDescent="0.25">
      <c r="A1902" s="6"/>
    </row>
    <row r="1903" spans="1:1" x14ac:dyDescent="0.25">
      <c r="A1903" s="6"/>
    </row>
    <row r="1904" spans="1:1" x14ac:dyDescent="0.25">
      <c r="A1904" s="6"/>
    </row>
    <row r="1905" spans="1:1" x14ac:dyDescent="0.25">
      <c r="A1905" s="6"/>
    </row>
    <row r="1906" spans="1:1" x14ac:dyDescent="0.25">
      <c r="A1906" s="6"/>
    </row>
    <row r="1907" spans="1:1" x14ac:dyDescent="0.25">
      <c r="A1907" s="6"/>
    </row>
    <row r="1908" spans="1:1" x14ac:dyDescent="0.25">
      <c r="A1908" s="6"/>
    </row>
    <row r="1909" spans="1:1" x14ac:dyDescent="0.25">
      <c r="A1909" s="6"/>
    </row>
    <row r="1910" spans="1:1" x14ac:dyDescent="0.25">
      <c r="A1910" s="6"/>
    </row>
    <row r="1911" spans="1:1" x14ac:dyDescent="0.25">
      <c r="A1911" s="6"/>
    </row>
    <row r="1912" spans="1:1" x14ac:dyDescent="0.25">
      <c r="A1912" s="6"/>
    </row>
    <row r="1913" spans="1:1" x14ac:dyDescent="0.25">
      <c r="A1913" s="6"/>
    </row>
    <row r="1914" spans="1:1" x14ac:dyDescent="0.25">
      <c r="A1914" s="6"/>
    </row>
    <row r="1915" spans="1:1" x14ac:dyDescent="0.25">
      <c r="A1915" s="6"/>
    </row>
    <row r="1916" spans="1:1" x14ac:dyDescent="0.25">
      <c r="A1916" s="6"/>
    </row>
    <row r="1917" spans="1:1" x14ac:dyDescent="0.25">
      <c r="A1917" s="6"/>
    </row>
    <row r="1918" spans="1:1" x14ac:dyDescent="0.25">
      <c r="A1918" s="6"/>
    </row>
    <row r="1919" spans="1:1" x14ac:dyDescent="0.25">
      <c r="A1919" s="6"/>
    </row>
    <row r="1920" spans="1:1" x14ac:dyDescent="0.25">
      <c r="A1920" s="6"/>
    </row>
    <row r="1921" spans="1:1" x14ac:dyDescent="0.25">
      <c r="A1921" s="6"/>
    </row>
    <row r="1922" spans="1:1" x14ac:dyDescent="0.25">
      <c r="A1922" s="6"/>
    </row>
    <row r="1923" spans="1:1" x14ac:dyDescent="0.25">
      <c r="A1923" s="6"/>
    </row>
    <row r="1924" spans="1:1" x14ac:dyDescent="0.25">
      <c r="A1924" s="6"/>
    </row>
    <row r="1925" spans="1:1" x14ac:dyDescent="0.25">
      <c r="A1925" s="6"/>
    </row>
    <row r="1926" spans="1:1" x14ac:dyDescent="0.25">
      <c r="A1926" s="6"/>
    </row>
    <row r="1927" spans="1:1" x14ac:dyDescent="0.25">
      <c r="A1927" s="6"/>
    </row>
    <row r="1928" spans="1:1" x14ac:dyDescent="0.25">
      <c r="A1928" s="6"/>
    </row>
    <row r="1929" spans="1:1" x14ac:dyDescent="0.25">
      <c r="A1929" s="6"/>
    </row>
    <row r="1930" spans="1:1" x14ac:dyDescent="0.25">
      <c r="A1930" s="6"/>
    </row>
    <row r="1931" spans="1:1" x14ac:dyDescent="0.25">
      <c r="A1931" s="6"/>
    </row>
    <row r="1932" spans="1:1" x14ac:dyDescent="0.25">
      <c r="A1932" s="6"/>
    </row>
    <row r="1933" spans="1:1" x14ac:dyDescent="0.25">
      <c r="A1933" s="6"/>
    </row>
    <row r="1934" spans="1:1" x14ac:dyDescent="0.25">
      <c r="A1934" s="6"/>
    </row>
    <row r="1935" spans="1:1" x14ac:dyDescent="0.25">
      <c r="A1935" s="6"/>
    </row>
    <row r="1936" spans="1:1" x14ac:dyDescent="0.25">
      <c r="A1936" s="6"/>
    </row>
    <row r="1937" spans="1:1" x14ac:dyDescent="0.25">
      <c r="A1937" s="6"/>
    </row>
    <row r="1938" spans="1:1" x14ac:dyDescent="0.25">
      <c r="A1938" s="6"/>
    </row>
    <row r="1939" spans="1:1" x14ac:dyDescent="0.25">
      <c r="A1939" s="6"/>
    </row>
    <row r="1940" spans="1:1" x14ac:dyDescent="0.25">
      <c r="A1940" s="6"/>
    </row>
    <row r="1941" spans="1:1" x14ac:dyDescent="0.25">
      <c r="A1941" s="6"/>
    </row>
    <row r="1942" spans="1:1" x14ac:dyDescent="0.25">
      <c r="A1942" s="6"/>
    </row>
    <row r="1943" spans="1:1" x14ac:dyDescent="0.25">
      <c r="A1943" s="6"/>
    </row>
    <row r="1944" spans="1:1" x14ac:dyDescent="0.25">
      <c r="A1944" s="6"/>
    </row>
    <row r="1945" spans="1:1" x14ac:dyDescent="0.25">
      <c r="A1945" s="6"/>
    </row>
    <row r="1946" spans="1:1" x14ac:dyDescent="0.25">
      <c r="A1946" s="6"/>
    </row>
    <row r="1947" spans="1:1" x14ac:dyDescent="0.25">
      <c r="A1947" s="6"/>
    </row>
    <row r="1948" spans="1:1" x14ac:dyDescent="0.25">
      <c r="A1948" s="6"/>
    </row>
    <row r="1949" spans="1:1" x14ac:dyDescent="0.25">
      <c r="A1949" s="6"/>
    </row>
    <row r="1950" spans="1:1" x14ac:dyDescent="0.25">
      <c r="A1950" s="6"/>
    </row>
    <row r="1951" spans="1:1" x14ac:dyDescent="0.25">
      <c r="A1951" s="6"/>
    </row>
    <row r="1952" spans="1:1" x14ac:dyDescent="0.25">
      <c r="A1952" s="6"/>
    </row>
    <row r="1953" spans="1:1" x14ac:dyDescent="0.25">
      <c r="A1953" s="6"/>
    </row>
    <row r="1954" spans="1:1" x14ac:dyDescent="0.25">
      <c r="A1954" s="6"/>
    </row>
    <row r="1955" spans="1:1" x14ac:dyDescent="0.25">
      <c r="A1955" s="6"/>
    </row>
    <row r="1956" spans="1:1" x14ac:dyDescent="0.25">
      <c r="A1956" s="6"/>
    </row>
    <row r="1957" spans="1:1" x14ac:dyDescent="0.25">
      <c r="A1957" s="6"/>
    </row>
    <row r="1958" spans="1:1" x14ac:dyDescent="0.25">
      <c r="A1958" s="6"/>
    </row>
    <row r="1959" spans="1:1" x14ac:dyDescent="0.25">
      <c r="A1959" s="6"/>
    </row>
    <row r="1960" spans="1:1" x14ac:dyDescent="0.25">
      <c r="A1960" s="6"/>
    </row>
    <row r="1961" spans="1:1" x14ac:dyDescent="0.25">
      <c r="A1961" s="6"/>
    </row>
    <row r="1962" spans="1:1" x14ac:dyDescent="0.25">
      <c r="A1962" s="6"/>
    </row>
    <row r="1963" spans="1:1" x14ac:dyDescent="0.25">
      <c r="A1963" s="6"/>
    </row>
    <row r="1964" spans="1:1" x14ac:dyDescent="0.25">
      <c r="A1964" s="6"/>
    </row>
    <row r="1965" spans="1:1" x14ac:dyDescent="0.25">
      <c r="A1965" s="6"/>
    </row>
    <row r="1966" spans="1:1" x14ac:dyDescent="0.25">
      <c r="A1966" s="6"/>
    </row>
    <row r="1967" spans="1:1" x14ac:dyDescent="0.25">
      <c r="A1967" s="6"/>
    </row>
    <row r="1968" spans="1:1" x14ac:dyDescent="0.25">
      <c r="A1968" s="6"/>
    </row>
    <row r="1969" spans="1:1" x14ac:dyDescent="0.25">
      <c r="A1969" s="6"/>
    </row>
    <row r="1970" spans="1:1" x14ac:dyDescent="0.25">
      <c r="A1970" s="6"/>
    </row>
    <row r="1971" spans="1:1" x14ac:dyDescent="0.25">
      <c r="A1971" s="6"/>
    </row>
    <row r="1972" spans="1:1" x14ac:dyDescent="0.25">
      <c r="A1972" s="6"/>
    </row>
    <row r="1973" spans="1:1" x14ac:dyDescent="0.25">
      <c r="A1973" s="6"/>
    </row>
    <row r="1974" spans="1:1" x14ac:dyDescent="0.25">
      <c r="A1974" s="6"/>
    </row>
    <row r="1975" spans="1:1" x14ac:dyDescent="0.25">
      <c r="A1975" s="6"/>
    </row>
    <row r="1976" spans="1:1" x14ac:dyDescent="0.25">
      <c r="A1976" s="6"/>
    </row>
    <row r="1977" spans="1:1" x14ac:dyDescent="0.25">
      <c r="A1977" s="6"/>
    </row>
    <row r="1978" spans="1:1" x14ac:dyDescent="0.25">
      <c r="A1978" s="6"/>
    </row>
    <row r="1979" spans="1:1" x14ac:dyDescent="0.25">
      <c r="A1979" s="6"/>
    </row>
    <row r="1980" spans="1:1" x14ac:dyDescent="0.25">
      <c r="A1980" s="6"/>
    </row>
    <row r="1981" spans="1:1" x14ac:dyDescent="0.25">
      <c r="A1981" s="6"/>
    </row>
    <row r="1982" spans="1:1" x14ac:dyDescent="0.25">
      <c r="A1982" s="6"/>
    </row>
    <row r="1983" spans="1:1" x14ac:dyDescent="0.25">
      <c r="A1983" s="6"/>
    </row>
    <row r="1984" spans="1:1" x14ac:dyDescent="0.25">
      <c r="A1984" s="6"/>
    </row>
    <row r="1985" spans="1:1" x14ac:dyDescent="0.25">
      <c r="A1985" s="6"/>
    </row>
    <row r="1986" spans="1:1" x14ac:dyDescent="0.25">
      <c r="A1986" s="6"/>
    </row>
    <row r="1987" spans="1:1" x14ac:dyDescent="0.25">
      <c r="A1987" s="6"/>
    </row>
    <row r="1988" spans="1:1" x14ac:dyDescent="0.25">
      <c r="A1988" s="6"/>
    </row>
    <row r="1989" spans="1:1" x14ac:dyDescent="0.25">
      <c r="A1989" s="6"/>
    </row>
    <row r="1990" spans="1:1" x14ac:dyDescent="0.25">
      <c r="A1990" s="6"/>
    </row>
    <row r="1991" spans="1:1" x14ac:dyDescent="0.25">
      <c r="A1991" s="6"/>
    </row>
    <row r="1992" spans="1:1" x14ac:dyDescent="0.25">
      <c r="A1992" s="6"/>
    </row>
    <row r="1993" spans="1:1" x14ac:dyDescent="0.25">
      <c r="A1993" s="6"/>
    </row>
    <row r="1994" spans="1:1" x14ac:dyDescent="0.25">
      <c r="A1994" s="6"/>
    </row>
    <row r="1995" spans="1:1" x14ac:dyDescent="0.25">
      <c r="A1995" s="6"/>
    </row>
    <row r="1996" spans="1:1" x14ac:dyDescent="0.25">
      <c r="A1996" s="6"/>
    </row>
    <row r="1997" spans="1:1" x14ac:dyDescent="0.25">
      <c r="A1997" s="6"/>
    </row>
    <row r="1998" spans="1:1" x14ac:dyDescent="0.25">
      <c r="A1998" s="6"/>
    </row>
    <row r="1999" spans="1:1" x14ac:dyDescent="0.25">
      <c r="A1999" s="6"/>
    </row>
    <row r="2000" spans="1:1" x14ac:dyDescent="0.25">
      <c r="A2000" s="6"/>
    </row>
    <row r="2001" spans="1:1" x14ac:dyDescent="0.25">
      <c r="A2001" s="6"/>
    </row>
    <row r="2002" spans="1:1" x14ac:dyDescent="0.25">
      <c r="A2002" s="6"/>
    </row>
    <row r="2003" spans="1:1" x14ac:dyDescent="0.25">
      <c r="A2003" s="6"/>
    </row>
    <row r="2004" spans="1:1" x14ac:dyDescent="0.25">
      <c r="A2004" s="6"/>
    </row>
    <row r="2005" spans="1:1" x14ac:dyDescent="0.25">
      <c r="A2005" s="6"/>
    </row>
    <row r="2006" spans="1:1" x14ac:dyDescent="0.25">
      <c r="A2006" s="6"/>
    </row>
    <row r="2007" spans="1:1" x14ac:dyDescent="0.25">
      <c r="A2007" s="6"/>
    </row>
    <row r="2008" spans="1:1" x14ac:dyDescent="0.25">
      <c r="A2008" s="6"/>
    </row>
    <row r="2009" spans="1:1" x14ac:dyDescent="0.25">
      <c r="A2009" s="6"/>
    </row>
    <row r="2010" spans="1:1" x14ac:dyDescent="0.25">
      <c r="A2010" s="6"/>
    </row>
    <row r="2011" spans="1:1" x14ac:dyDescent="0.25">
      <c r="A2011" s="6"/>
    </row>
    <row r="2012" spans="1:1" x14ac:dyDescent="0.25">
      <c r="A2012" s="6"/>
    </row>
    <row r="2013" spans="1:1" x14ac:dyDescent="0.25">
      <c r="A2013" s="6"/>
    </row>
    <row r="2014" spans="1:1" x14ac:dyDescent="0.25">
      <c r="A2014" s="6"/>
    </row>
    <row r="2015" spans="1:1" x14ac:dyDescent="0.25">
      <c r="A2015" s="6"/>
    </row>
    <row r="2016" spans="1:1" x14ac:dyDescent="0.25">
      <c r="A2016" s="6"/>
    </row>
    <row r="2017" spans="1:1" x14ac:dyDescent="0.25">
      <c r="A2017" s="6"/>
    </row>
    <row r="2018" spans="1:1" x14ac:dyDescent="0.25">
      <c r="A2018" s="6"/>
    </row>
    <row r="2019" spans="1:1" x14ac:dyDescent="0.25">
      <c r="A2019" s="6"/>
    </row>
    <row r="2020" spans="1:1" x14ac:dyDescent="0.25">
      <c r="A2020" s="6"/>
    </row>
    <row r="2021" spans="1:1" x14ac:dyDescent="0.25">
      <c r="A2021" s="6"/>
    </row>
    <row r="2022" spans="1:1" x14ac:dyDescent="0.25">
      <c r="A2022" s="6"/>
    </row>
    <row r="2023" spans="1:1" x14ac:dyDescent="0.25">
      <c r="A2023" s="6"/>
    </row>
    <row r="2024" spans="1:1" x14ac:dyDescent="0.25">
      <c r="A2024" s="6"/>
    </row>
    <row r="2025" spans="1:1" x14ac:dyDescent="0.25">
      <c r="A2025" s="6"/>
    </row>
    <row r="2026" spans="1:1" x14ac:dyDescent="0.25">
      <c r="A2026" s="6"/>
    </row>
    <row r="2027" spans="1:1" x14ac:dyDescent="0.25">
      <c r="A2027" s="6"/>
    </row>
    <row r="2028" spans="1:1" x14ac:dyDescent="0.25">
      <c r="A2028" s="6"/>
    </row>
    <row r="2029" spans="1:1" x14ac:dyDescent="0.25">
      <c r="A2029" s="6"/>
    </row>
    <row r="2030" spans="1:1" x14ac:dyDescent="0.25">
      <c r="A2030" s="6"/>
    </row>
    <row r="2031" spans="1:1" x14ac:dyDescent="0.25">
      <c r="A2031" s="6"/>
    </row>
    <row r="2032" spans="1:1" x14ac:dyDescent="0.25">
      <c r="A2032" s="6"/>
    </row>
    <row r="2033" spans="1:1" x14ac:dyDescent="0.25">
      <c r="A2033" s="6"/>
    </row>
    <row r="2034" spans="1:1" x14ac:dyDescent="0.25">
      <c r="A2034" s="6"/>
    </row>
    <row r="2035" spans="1:1" x14ac:dyDescent="0.25">
      <c r="A2035" s="6"/>
    </row>
    <row r="2036" spans="1:1" x14ac:dyDescent="0.25">
      <c r="A2036" s="6"/>
    </row>
    <row r="2037" spans="1:1" x14ac:dyDescent="0.25">
      <c r="A2037" s="6"/>
    </row>
    <row r="2038" spans="1:1" x14ac:dyDescent="0.25">
      <c r="A2038" s="6"/>
    </row>
    <row r="2039" spans="1:1" x14ac:dyDescent="0.25">
      <c r="A2039" s="6"/>
    </row>
    <row r="2040" spans="1:1" x14ac:dyDescent="0.25">
      <c r="A2040" s="6"/>
    </row>
    <row r="2041" spans="1:1" x14ac:dyDescent="0.25">
      <c r="A2041" s="6"/>
    </row>
    <row r="2042" spans="1:1" x14ac:dyDescent="0.25">
      <c r="A2042" s="6"/>
    </row>
    <row r="2043" spans="1:1" x14ac:dyDescent="0.25">
      <c r="A2043" s="6"/>
    </row>
    <row r="2044" spans="1:1" x14ac:dyDescent="0.25">
      <c r="A2044" s="6"/>
    </row>
    <row r="2045" spans="1:1" x14ac:dyDescent="0.25">
      <c r="A2045" s="6"/>
    </row>
    <row r="2046" spans="1:1" x14ac:dyDescent="0.25">
      <c r="A2046" s="6"/>
    </row>
    <row r="2047" spans="1:1" x14ac:dyDescent="0.25">
      <c r="A2047" s="6"/>
    </row>
    <row r="2048" spans="1:1" x14ac:dyDescent="0.25">
      <c r="A2048" s="6"/>
    </row>
    <row r="2049" spans="1:1" x14ac:dyDescent="0.25">
      <c r="A2049" s="6"/>
    </row>
    <row r="2050" spans="1:1" x14ac:dyDescent="0.25">
      <c r="A2050" s="6"/>
    </row>
    <row r="2051" spans="1:1" x14ac:dyDescent="0.25">
      <c r="A2051" s="6"/>
    </row>
    <row r="2052" spans="1:1" x14ac:dyDescent="0.25">
      <c r="A2052" s="6"/>
    </row>
    <row r="2053" spans="1:1" x14ac:dyDescent="0.25">
      <c r="A2053" s="6"/>
    </row>
    <row r="2054" spans="1:1" x14ac:dyDescent="0.25">
      <c r="A2054" s="6"/>
    </row>
    <row r="2055" spans="1:1" x14ac:dyDescent="0.25">
      <c r="A2055" s="6"/>
    </row>
    <row r="2056" spans="1:1" x14ac:dyDescent="0.25">
      <c r="A2056" s="6"/>
    </row>
    <row r="2057" spans="1:1" x14ac:dyDescent="0.25">
      <c r="A2057" s="6"/>
    </row>
    <row r="2058" spans="1:1" x14ac:dyDescent="0.25">
      <c r="A2058" s="6"/>
    </row>
    <row r="2059" spans="1:1" x14ac:dyDescent="0.25">
      <c r="A2059" s="6"/>
    </row>
    <row r="2060" spans="1:1" x14ac:dyDescent="0.25">
      <c r="A2060" s="6"/>
    </row>
    <row r="2061" spans="1:1" x14ac:dyDescent="0.25">
      <c r="A2061" s="6"/>
    </row>
    <row r="2062" spans="1:1" x14ac:dyDescent="0.25">
      <c r="A2062" s="6"/>
    </row>
    <row r="2063" spans="1:1" x14ac:dyDescent="0.25">
      <c r="A2063" s="6"/>
    </row>
    <row r="2064" spans="1:1" x14ac:dyDescent="0.25">
      <c r="A2064" s="6"/>
    </row>
    <row r="2065" spans="1:1" x14ac:dyDescent="0.25">
      <c r="A2065" s="6"/>
    </row>
    <row r="2066" spans="1:1" x14ac:dyDescent="0.25">
      <c r="A2066" s="6"/>
    </row>
    <row r="2067" spans="1:1" x14ac:dyDescent="0.25">
      <c r="A2067" s="6"/>
    </row>
    <row r="2068" spans="1:1" x14ac:dyDescent="0.25">
      <c r="A2068" s="6"/>
    </row>
    <row r="2069" spans="1:1" x14ac:dyDescent="0.25">
      <c r="A2069" s="6"/>
    </row>
    <row r="2070" spans="1:1" x14ac:dyDescent="0.25">
      <c r="A2070" s="6"/>
    </row>
    <row r="2071" spans="1:1" x14ac:dyDescent="0.25">
      <c r="A2071" s="6"/>
    </row>
    <row r="2072" spans="1:1" x14ac:dyDescent="0.25">
      <c r="A2072" s="6"/>
    </row>
    <row r="2073" spans="1:1" x14ac:dyDescent="0.25">
      <c r="A2073" s="6"/>
    </row>
    <row r="2074" spans="1:1" x14ac:dyDescent="0.25">
      <c r="A2074" s="6"/>
    </row>
    <row r="2075" spans="1:1" x14ac:dyDescent="0.25">
      <c r="A2075" s="6"/>
    </row>
    <row r="2076" spans="1:1" x14ac:dyDescent="0.25">
      <c r="A2076" s="6"/>
    </row>
    <row r="2077" spans="1:1" x14ac:dyDescent="0.25">
      <c r="A2077" s="6"/>
    </row>
    <row r="2078" spans="1:1" x14ac:dyDescent="0.25">
      <c r="A2078" s="6"/>
    </row>
    <row r="2079" spans="1:1" x14ac:dyDescent="0.25">
      <c r="A2079" s="6"/>
    </row>
    <row r="2080" spans="1:1" x14ac:dyDescent="0.25">
      <c r="A2080" s="6"/>
    </row>
    <row r="2081" spans="1:1" x14ac:dyDescent="0.25">
      <c r="A2081" s="6"/>
    </row>
    <row r="2082" spans="1:1" x14ac:dyDescent="0.25">
      <c r="A2082" s="6"/>
    </row>
    <row r="2083" spans="1:1" x14ac:dyDescent="0.25">
      <c r="A2083" s="6"/>
    </row>
    <row r="2084" spans="1:1" x14ac:dyDescent="0.25">
      <c r="A2084" s="6"/>
    </row>
    <row r="2085" spans="1:1" x14ac:dyDescent="0.25">
      <c r="A2085" s="6"/>
    </row>
    <row r="2086" spans="1:1" x14ac:dyDescent="0.25">
      <c r="A2086" s="6"/>
    </row>
    <row r="2087" spans="1:1" x14ac:dyDescent="0.25">
      <c r="A2087" s="6"/>
    </row>
    <row r="2088" spans="1:1" x14ac:dyDescent="0.25">
      <c r="A2088" s="6"/>
    </row>
    <row r="2089" spans="1:1" x14ac:dyDescent="0.25">
      <c r="A2089" s="6"/>
    </row>
    <row r="2090" spans="1:1" x14ac:dyDescent="0.25">
      <c r="A2090" s="6"/>
    </row>
    <row r="2091" spans="1:1" x14ac:dyDescent="0.25">
      <c r="A2091" s="6"/>
    </row>
    <row r="2092" spans="1:1" x14ac:dyDescent="0.25">
      <c r="A2092" s="6"/>
    </row>
    <row r="2093" spans="1:1" x14ac:dyDescent="0.25">
      <c r="A2093" s="6"/>
    </row>
    <row r="2094" spans="1:1" x14ac:dyDescent="0.25">
      <c r="A2094" s="6"/>
    </row>
    <row r="2095" spans="1:1" x14ac:dyDescent="0.25">
      <c r="A2095" s="6"/>
    </row>
    <row r="2096" spans="1:1" x14ac:dyDescent="0.25">
      <c r="A2096" s="6"/>
    </row>
    <row r="2097" spans="1:1" x14ac:dyDescent="0.25">
      <c r="A2097" s="6"/>
    </row>
    <row r="2098" spans="1:1" x14ac:dyDescent="0.25">
      <c r="A2098" s="6"/>
    </row>
    <row r="2099" spans="1:1" x14ac:dyDescent="0.25">
      <c r="A2099" s="6"/>
    </row>
    <row r="2100" spans="1:1" x14ac:dyDescent="0.25">
      <c r="A2100" s="6"/>
    </row>
    <row r="2101" spans="1:1" x14ac:dyDescent="0.25">
      <c r="A2101" s="6"/>
    </row>
    <row r="2102" spans="1:1" x14ac:dyDescent="0.25">
      <c r="A2102" s="6"/>
    </row>
    <row r="2103" spans="1:1" x14ac:dyDescent="0.25">
      <c r="A2103" s="6"/>
    </row>
    <row r="2104" spans="1:1" x14ac:dyDescent="0.25">
      <c r="A2104" s="6"/>
    </row>
    <row r="2105" spans="1:1" x14ac:dyDescent="0.25">
      <c r="A2105" s="6"/>
    </row>
    <row r="2106" spans="1:1" x14ac:dyDescent="0.25">
      <c r="A2106" s="6"/>
    </row>
    <row r="2107" spans="1:1" x14ac:dyDescent="0.25">
      <c r="A2107" s="6"/>
    </row>
    <row r="2108" spans="1:1" x14ac:dyDescent="0.25">
      <c r="A2108" s="6"/>
    </row>
    <row r="2109" spans="1:1" x14ac:dyDescent="0.25">
      <c r="A2109" s="6"/>
    </row>
    <row r="2110" spans="1:1" x14ac:dyDescent="0.25">
      <c r="A2110" s="6"/>
    </row>
    <row r="2111" spans="1:1" x14ac:dyDescent="0.25">
      <c r="A2111" s="6"/>
    </row>
    <row r="2112" spans="1:1" x14ac:dyDescent="0.25">
      <c r="A2112" s="6"/>
    </row>
    <row r="2113" spans="1:1" x14ac:dyDescent="0.25">
      <c r="A2113" s="6"/>
    </row>
    <row r="2114" spans="1:1" x14ac:dyDescent="0.25">
      <c r="A2114" s="6"/>
    </row>
    <row r="2115" spans="1:1" x14ac:dyDescent="0.25">
      <c r="A2115" s="6"/>
    </row>
    <row r="2116" spans="1:1" x14ac:dyDescent="0.25">
      <c r="A2116" s="6"/>
    </row>
    <row r="2117" spans="1:1" x14ac:dyDescent="0.25">
      <c r="A2117" s="6"/>
    </row>
    <row r="2118" spans="1:1" x14ac:dyDescent="0.25">
      <c r="A2118" s="6"/>
    </row>
    <row r="2119" spans="1:1" x14ac:dyDescent="0.25">
      <c r="A2119" s="6"/>
    </row>
    <row r="2120" spans="1:1" x14ac:dyDescent="0.25">
      <c r="A2120" s="6"/>
    </row>
    <row r="2121" spans="1:1" x14ac:dyDescent="0.25">
      <c r="A2121" s="6"/>
    </row>
    <row r="2122" spans="1:1" x14ac:dyDescent="0.25">
      <c r="A2122" s="6"/>
    </row>
    <row r="2123" spans="1:1" x14ac:dyDescent="0.25">
      <c r="A2123" s="6"/>
    </row>
    <row r="2124" spans="1:1" x14ac:dyDescent="0.25">
      <c r="A2124" s="6"/>
    </row>
    <row r="2125" spans="1:1" x14ac:dyDescent="0.25">
      <c r="A2125" s="6"/>
    </row>
    <row r="2126" spans="1:1" x14ac:dyDescent="0.25">
      <c r="A2126" s="6"/>
    </row>
    <row r="2127" spans="1:1" x14ac:dyDescent="0.25">
      <c r="A2127" s="6"/>
    </row>
    <row r="2128" spans="1:1" x14ac:dyDescent="0.25">
      <c r="A2128" s="6"/>
    </row>
    <row r="2129" spans="1:1" x14ac:dyDescent="0.25">
      <c r="A2129" s="6"/>
    </row>
    <row r="2130" spans="1:1" x14ac:dyDescent="0.25">
      <c r="A2130" s="6"/>
    </row>
    <row r="2131" spans="1:1" x14ac:dyDescent="0.25">
      <c r="A2131" s="6"/>
    </row>
    <row r="2132" spans="1:1" x14ac:dyDescent="0.25">
      <c r="A2132" s="6"/>
    </row>
    <row r="2133" spans="1:1" x14ac:dyDescent="0.25">
      <c r="A2133" s="6"/>
    </row>
    <row r="2134" spans="1:1" x14ac:dyDescent="0.25">
      <c r="A2134" s="6"/>
    </row>
    <row r="2135" spans="1:1" x14ac:dyDescent="0.25">
      <c r="A2135" s="6"/>
    </row>
    <row r="2136" spans="1:1" x14ac:dyDescent="0.25">
      <c r="A2136" s="6"/>
    </row>
    <row r="2137" spans="1:1" x14ac:dyDescent="0.25">
      <c r="A2137" s="6"/>
    </row>
    <row r="2138" spans="1:1" x14ac:dyDescent="0.25">
      <c r="A2138" s="6"/>
    </row>
    <row r="2139" spans="1:1" x14ac:dyDescent="0.25">
      <c r="A2139" s="6"/>
    </row>
    <row r="2140" spans="1:1" x14ac:dyDescent="0.25">
      <c r="A2140" s="6"/>
    </row>
    <row r="2141" spans="1:1" x14ac:dyDescent="0.25">
      <c r="A2141" s="6"/>
    </row>
    <row r="2142" spans="1:1" x14ac:dyDescent="0.25">
      <c r="A2142" s="6"/>
    </row>
    <row r="2143" spans="1:1" x14ac:dyDescent="0.25">
      <c r="A2143" s="6"/>
    </row>
    <row r="2144" spans="1:1" x14ac:dyDescent="0.25">
      <c r="A2144" s="6"/>
    </row>
    <row r="2145" spans="1:1" x14ac:dyDescent="0.25">
      <c r="A2145" s="6"/>
    </row>
    <row r="2146" spans="1:1" x14ac:dyDescent="0.25">
      <c r="A2146" s="6"/>
    </row>
    <row r="2147" spans="1:1" x14ac:dyDescent="0.25">
      <c r="A2147" s="6"/>
    </row>
    <row r="2148" spans="1:1" x14ac:dyDescent="0.25">
      <c r="A2148" s="6"/>
    </row>
    <row r="2149" spans="1:1" x14ac:dyDescent="0.25">
      <c r="A2149" s="6"/>
    </row>
    <row r="2150" spans="1:1" x14ac:dyDescent="0.25">
      <c r="A2150" s="6"/>
    </row>
    <row r="2151" spans="1:1" x14ac:dyDescent="0.25">
      <c r="A2151" s="6"/>
    </row>
    <row r="2152" spans="1:1" x14ac:dyDescent="0.25">
      <c r="A2152" s="6"/>
    </row>
    <row r="2153" spans="1:1" x14ac:dyDescent="0.25">
      <c r="A2153" s="6"/>
    </row>
    <row r="2154" spans="1:1" x14ac:dyDescent="0.25">
      <c r="A2154" s="6"/>
    </row>
    <row r="2155" spans="1:1" x14ac:dyDescent="0.25">
      <c r="A2155" s="6"/>
    </row>
    <row r="2156" spans="1:1" x14ac:dyDescent="0.25">
      <c r="A2156" s="6"/>
    </row>
    <row r="2157" spans="1:1" x14ac:dyDescent="0.25">
      <c r="A2157" s="6"/>
    </row>
    <row r="2158" spans="1:1" x14ac:dyDescent="0.25">
      <c r="A2158" s="6"/>
    </row>
    <row r="2159" spans="1:1" x14ac:dyDescent="0.25">
      <c r="A2159" s="6"/>
    </row>
    <row r="2160" spans="1:1" x14ac:dyDescent="0.25">
      <c r="A2160" s="6"/>
    </row>
    <row r="2161" spans="1:1" x14ac:dyDescent="0.25">
      <c r="A2161" s="6"/>
    </row>
    <row r="2162" spans="1:1" x14ac:dyDescent="0.25">
      <c r="A2162" s="6"/>
    </row>
    <row r="2163" spans="1:1" x14ac:dyDescent="0.25">
      <c r="A2163" s="6"/>
    </row>
    <row r="2164" spans="1:1" x14ac:dyDescent="0.25">
      <c r="A2164" s="6"/>
    </row>
    <row r="2165" spans="1:1" x14ac:dyDescent="0.25">
      <c r="A2165" s="6"/>
    </row>
    <row r="2166" spans="1:1" x14ac:dyDescent="0.25">
      <c r="A2166" s="6"/>
    </row>
    <row r="2167" spans="1:1" x14ac:dyDescent="0.25">
      <c r="A2167" s="6"/>
    </row>
    <row r="2168" spans="1:1" x14ac:dyDescent="0.25">
      <c r="A2168" s="6"/>
    </row>
    <row r="2169" spans="1:1" x14ac:dyDescent="0.25">
      <c r="A2169" s="6"/>
    </row>
    <row r="2170" spans="1:1" x14ac:dyDescent="0.25">
      <c r="A2170" s="6"/>
    </row>
    <row r="2171" spans="1:1" x14ac:dyDescent="0.25">
      <c r="A2171" s="6"/>
    </row>
    <row r="2172" spans="1:1" x14ac:dyDescent="0.25">
      <c r="A2172" s="6"/>
    </row>
    <row r="2173" spans="1:1" x14ac:dyDescent="0.25">
      <c r="A2173" s="6"/>
    </row>
    <row r="2174" spans="1:1" x14ac:dyDescent="0.25">
      <c r="A2174" s="6"/>
    </row>
    <row r="2175" spans="1:1" x14ac:dyDescent="0.25">
      <c r="A2175" s="6"/>
    </row>
    <row r="2176" spans="1:1" x14ac:dyDescent="0.25">
      <c r="A2176" s="6"/>
    </row>
    <row r="2177" spans="1:1" x14ac:dyDescent="0.25">
      <c r="A2177" s="6"/>
    </row>
    <row r="2178" spans="1:1" x14ac:dyDescent="0.25">
      <c r="A2178" s="6"/>
    </row>
    <row r="2179" spans="1:1" x14ac:dyDescent="0.25">
      <c r="A2179" s="6"/>
    </row>
    <row r="2180" spans="1:1" x14ac:dyDescent="0.25">
      <c r="A2180" s="6"/>
    </row>
    <row r="2181" spans="1:1" x14ac:dyDescent="0.25">
      <c r="A2181" s="6"/>
    </row>
    <row r="2182" spans="1:1" x14ac:dyDescent="0.25">
      <c r="A2182" s="6"/>
    </row>
    <row r="2183" spans="1:1" x14ac:dyDescent="0.25">
      <c r="A2183" s="6"/>
    </row>
    <row r="2184" spans="1:1" x14ac:dyDescent="0.25">
      <c r="A2184" s="6"/>
    </row>
    <row r="2185" spans="1:1" x14ac:dyDescent="0.25">
      <c r="A2185" s="6"/>
    </row>
    <row r="2186" spans="1:1" x14ac:dyDescent="0.25">
      <c r="A2186" s="6"/>
    </row>
    <row r="2187" spans="1:1" x14ac:dyDescent="0.25">
      <c r="A2187" s="6"/>
    </row>
    <row r="2188" spans="1:1" x14ac:dyDescent="0.25">
      <c r="A2188" s="6"/>
    </row>
    <row r="2189" spans="1:1" x14ac:dyDescent="0.25">
      <c r="A2189" s="6"/>
    </row>
    <row r="2190" spans="1:1" x14ac:dyDescent="0.25">
      <c r="A2190" s="6"/>
    </row>
    <row r="2191" spans="1:1" x14ac:dyDescent="0.25">
      <c r="A2191" s="6"/>
    </row>
    <row r="2192" spans="1:1" x14ac:dyDescent="0.25">
      <c r="A2192" s="6"/>
    </row>
    <row r="2193" spans="1:1" x14ac:dyDescent="0.25">
      <c r="A2193" s="6"/>
    </row>
    <row r="2194" spans="1:1" x14ac:dyDescent="0.25">
      <c r="A2194" s="6"/>
    </row>
    <row r="2195" spans="1:1" x14ac:dyDescent="0.25">
      <c r="A2195" s="6"/>
    </row>
    <row r="2196" spans="1:1" x14ac:dyDescent="0.25">
      <c r="A2196" s="6"/>
    </row>
    <row r="2197" spans="1:1" x14ac:dyDescent="0.25">
      <c r="A2197" s="6"/>
    </row>
    <row r="2198" spans="1:1" x14ac:dyDescent="0.25">
      <c r="A2198" s="6"/>
    </row>
    <row r="2199" spans="1:1" x14ac:dyDescent="0.25">
      <c r="A2199" s="6"/>
    </row>
    <row r="2200" spans="1:1" x14ac:dyDescent="0.25">
      <c r="A2200" s="6"/>
    </row>
    <row r="2201" spans="1:1" x14ac:dyDescent="0.25">
      <c r="A2201" s="6"/>
    </row>
    <row r="2202" spans="1:1" x14ac:dyDescent="0.25">
      <c r="A2202" s="6"/>
    </row>
    <row r="2203" spans="1:1" x14ac:dyDescent="0.25">
      <c r="A2203" s="6"/>
    </row>
    <row r="2204" spans="1:1" x14ac:dyDescent="0.25">
      <c r="A2204" s="6"/>
    </row>
    <row r="2205" spans="1:1" x14ac:dyDescent="0.25">
      <c r="A2205" s="6"/>
    </row>
    <row r="2206" spans="1:1" x14ac:dyDescent="0.25">
      <c r="A2206" s="6"/>
    </row>
    <row r="2207" spans="1:1" x14ac:dyDescent="0.25">
      <c r="A2207" s="6"/>
    </row>
    <row r="2208" spans="1:1" x14ac:dyDescent="0.25">
      <c r="A2208" s="6"/>
    </row>
    <row r="2209" spans="1:1" x14ac:dyDescent="0.25">
      <c r="A2209" s="6"/>
    </row>
    <row r="2210" spans="1:1" x14ac:dyDescent="0.25">
      <c r="A2210" s="6"/>
    </row>
    <row r="2211" spans="1:1" x14ac:dyDescent="0.25">
      <c r="A2211" s="6"/>
    </row>
    <row r="2212" spans="1:1" x14ac:dyDescent="0.25">
      <c r="A2212" s="6"/>
    </row>
    <row r="2213" spans="1:1" x14ac:dyDescent="0.25">
      <c r="A2213" s="6"/>
    </row>
    <row r="2214" spans="1:1" x14ac:dyDescent="0.25">
      <c r="A2214" s="6"/>
    </row>
    <row r="2215" spans="1:1" x14ac:dyDescent="0.25">
      <c r="A2215" s="6"/>
    </row>
    <row r="2216" spans="1:1" x14ac:dyDescent="0.25">
      <c r="A2216" s="6"/>
    </row>
    <row r="2217" spans="1:1" x14ac:dyDescent="0.25">
      <c r="A2217" s="6"/>
    </row>
    <row r="2218" spans="1:1" x14ac:dyDescent="0.25">
      <c r="A2218" s="6"/>
    </row>
    <row r="2219" spans="1:1" x14ac:dyDescent="0.25">
      <c r="A2219" s="6"/>
    </row>
    <row r="2220" spans="1:1" x14ac:dyDescent="0.25">
      <c r="A2220" s="6"/>
    </row>
    <row r="2221" spans="1:1" x14ac:dyDescent="0.25">
      <c r="A2221" s="6"/>
    </row>
    <row r="2222" spans="1:1" x14ac:dyDescent="0.25">
      <c r="A2222" s="6"/>
    </row>
    <row r="2223" spans="1:1" x14ac:dyDescent="0.25">
      <c r="A2223" s="6"/>
    </row>
    <row r="2224" spans="1:1" x14ac:dyDescent="0.25">
      <c r="A2224" s="6"/>
    </row>
    <row r="2225" spans="1:1" x14ac:dyDescent="0.25">
      <c r="A2225" s="6"/>
    </row>
    <row r="2226" spans="1:1" x14ac:dyDescent="0.25">
      <c r="A2226" s="6"/>
    </row>
    <row r="2227" spans="1:1" x14ac:dyDescent="0.25">
      <c r="A2227" s="6"/>
    </row>
    <row r="2228" spans="1:1" x14ac:dyDescent="0.25">
      <c r="A2228" s="6"/>
    </row>
    <row r="2229" spans="1:1" x14ac:dyDescent="0.25">
      <c r="A2229" s="6"/>
    </row>
    <row r="2230" spans="1:1" x14ac:dyDescent="0.25">
      <c r="A2230" s="6"/>
    </row>
    <row r="2231" spans="1:1" x14ac:dyDescent="0.25">
      <c r="A2231" s="6"/>
    </row>
    <row r="2232" spans="1:1" x14ac:dyDescent="0.25">
      <c r="A2232" s="6"/>
    </row>
    <row r="2233" spans="1:1" x14ac:dyDescent="0.25">
      <c r="A2233" s="6"/>
    </row>
    <row r="2234" spans="1:1" x14ac:dyDescent="0.25">
      <c r="A2234" s="6"/>
    </row>
    <row r="2235" spans="1:1" x14ac:dyDescent="0.25">
      <c r="A2235" s="6"/>
    </row>
    <row r="2236" spans="1:1" x14ac:dyDescent="0.25">
      <c r="A2236" s="6"/>
    </row>
    <row r="2237" spans="1:1" x14ac:dyDescent="0.25">
      <c r="A2237" s="6"/>
    </row>
    <row r="2238" spans="1:1" x14ac:dyDescent="0.25">
      <c r="A2238" s="6"/>
    </row>
    <row r="2239" spans="1:1" x14ac:dyDescent="0.25">
      <c r="A2239" s="6"/>
    </row>
    <row r="2240" spans="1:1" x14ac:dyDescent="0.25">
      <c r="A2240" s="6"/>
    </row>
    <row r="2241" spans="1:1" x14ac:dyDescent="0.25">
      <c r="A2241" s="6"/>
    </row>
    <row r="2242" spans="1:1" x14ac:dyDescent="0.25">
      <c r="A2242" s="6"/>
    </row>
    <row r="2243" spans="1:1" x14ac:dyDescent="0.25">
      <c r="A2243" s="6"/>
    </row>
    <row r="2244" spans="1:1" x14ac:dyDescent="0.25">
      <c r="A2244" s="6"/>
    </row>
    <row r="2245" spans="1:1" x14ac:dyDescent="0.25">
      <c r="A2245" s="6"/>
    </row>
    <row r="2246" spans="1:1" x14ac:dyDescent="0.25">
      <c r="A2246" s="6"/>
    </row>
    <row r="2247" spans="1:1" x14ac:dyDescent="0.25">
      <c r="A2247" s="6"/>
    </row>
    <row r="2248" spans="1:1" x14ac:dyDescent="0.25">
      <c r="A2248" s="6"/>
    </row>
    <row r="2249" spans="1:1" x14ac:dyDescent="0.25">
      <c r="A2249" s="6"/>
    </row>
    <row r="2250" spans="1:1" x14ac:dyDescent="0.25">
      <c r="A2250" s="6"/>
    </row>
    <row r="2251" spans="1:1" x14ac:dyDescent="0.25">
      <c r="A2251" s="6"/>
    </row>
    <row r="2252" spans="1:1" x14ac:dyDescent="0.25">
      <c r="A2252" s="6"/>
    </row>
    <row r="2253" spans="1:1" x14ac:dyDescent="0.25">
      <c r="A2253" s="6"/>
    </row>
    <row r="2254" spans="1:1" x14ac:dyDescent="0.25">
      <c r="A2254" s="6"/>
    </row>
    <row r="2255" spans="1:1" x14ac:dyDescent="0.25">
      <c r="A2255" s="6"/>
    </row>
    <row r="2256" spans="1:1" x14ac:dyDescent="0.25">
      <c r="A2256" s="6"/>
    </row>
    <row r="2257" spans="1:1" x14ac:dyDescent="0.25">
      <c r="A2257" s="6"/>
    </row>
    <row r="2258" spans="1:1" x14ac:dyDescent="0.25">
      <c r="A2258" s="6"/>
    </row>
    <row r="2259" spans="1:1" x14ac:dyDescent="0.25">
      <c r="A2259" s="6"/>
    </row>
    <row r="2260" spans="1:1" x14ac:dyDescent="0.25">
      <c r="A2260" s="6"/>
    </row>
    <row r="2261" spans="1:1" x14ac:dyDescent="0.25">
      <c r="A2261" s="6"/>
    </row>
    <row r="2262" spans="1:1" x14ac:dyDescent="0.25">
      <c r="A2262" s="6"/>
    </row>
    <row r="2263" spans="1:1" x14ac:dyDescent="0.25">
      <c r="A2263" s="6"/>
    </row>
    <row r="2264" spans="1:1" x14ac:dyDescent="0.25">
      <c r="A2264" s="6"/>
    </row>
    <row r="2265" spans="1:1" x14ac:dyDescent="0.25">
      <c r="A2265" s="6"/>
    </row>
    <row r="2266" spans="1:1" x14ac:dyDescent="0.25">
      <c r="A2266" s="6"/>
    </row>
    <row r="2267" spans="1:1" x14ac:dyDescent="0.25">
      <c r="A2267" s="6"/>
    </row>
    <row r="2268" spans="1:1" x14ac:dyDescent="0.25">
      <c r="A2268" s="6"/>
    </row>
    <row r="2269" spans="1:1" x14ac:dyDescent="0.25">
      <c r="A2269" s="6"/>
    </row>
    <row r="2270" spans="1:1" x14ac:dyDescent="0.25">
      <c r="A2270" s="6"/>
    </row>
    <row r="2271" spans="1:1" x14ac:dyDescent="0.25">
      <c r="A2271" s="6"/>
    </row>
    <row r="2272" spans="1:1" x14ac:dyDescent="0.25">
      <c r="A2272" s="6"/>
    </row>
    <row r="2273" spans="1:1" x14ac:dyDescent="0.25">
      <c r="A2273" s="6"/>
    </row>
    <row r="2274" spans="1:1" x14ac:dyDescent="0.25">
      <c r="A2274" s="6"/>
    </row>
    <row r="2275" spans="1:1" x14ac:dyDescent="0.25">
      <c r="A2275" s="6"/>
    </row>
    <row r="2276" spans="1:1" x14ac:dyDescent="0.25">
      <c r="A2276" s="6"/>
    </row>
    <row r="2277" spans="1:1" x14ac:dyDescent="0.25">
      <c r="A2277" s="6"/>
    </row>
    <row r="2278" spans="1:1" x14ac:dyDescent="0.25">
      <c r="A2278" s="6"/>
    </row>
    <row r="2279" spans="1:1" x14ac:dyDescent="0.25">
      <c r="A2279" s="6"/>
    </row>
    <row r="2280" spans="1:1" x14ac:dyDescent="0.25">
      <c r="A2280" s="6"/>
    </row>
    <row r="2281" spans="1:1" x14ac:dyDescent="0.25">
      <c r="A2281" s="6"/>
    </row>
    <row r="2282" spans="1:1" x14ac:dyDescent="0.25">
      <c r="A2282" s="6"/>
    </row>
    <row r="2283" spans="1:1" x14ac:dyDescent="0.25">
      <c r="A2283" s="6"/>
    </row>
    <row r="2284" spans="1:1" x14ac:dyDescent="0.25">
      <c r="A2284" s="6"/>
    </row>
    <row r="2285" spans="1:1" x14ac:dyDescent="0.25">
      <c r="A2285" s="6"/>
    </row>
    <row r="2286" spans="1:1" x14ac:dyDescent="0.25">
      <c r="A2286" s="6"/>
    </row>
    <row r="2287" spans="1:1" x14ac:dyDescent="0.25">
      <c r="A2287" s="6"/>
    </row>
    <row r="2288" spans="1:1" x14ac:dyDescent="0.25">
      <c r="A2288" s="6"/>
    </row>
    <row r="2289" spans="1:1" x14ac:dyDescent="0.25">
      <c r="A2289" s="6"/>
    </row>
    <row r="2290" spans="1:1" x14ac:dyDescent="0.25">
      <c r="A2290" s="6"/>
    </row>
    <row r="2291" spans="1:1" x14ac:dyDescent="0.25">
      <c r="A2291" s="6"/>
    </row>
    <row r="2292" spans="1:1" x14ac:dyDescent="0.25">
      <c r="A2292" s="6"/>
    </row>
    <row r="2293" spans="1:1" x14ac:dyDescent="0.25">
      <c r="A2293" s="6"/>
    </row>
    <row r="2294" spans="1:1" x14ac:dyDescent="0.25">
      <c r="A2294" s="6"/>
    </row>
    <row r="2295" spans="1:1" x14ac:dyDescent="0.25">
      <c r="A2295" s="6"/>
    </row>
    <row r="2296" spans="1:1" x14ac:dyDescent="0.25">
      <c r="A2296" s="6"/>
    </row>
    <row r="2297" spans="1:1" x14ac:dyDescent="0.25">
      <c r="A2297" s="6"/>
    </row>
    <row r="2298" spans="1:1" x14ac:dyDescent="0.25">
      <c r="A2298" s="6"/>
    </row>
    <row r="2299" spans="1:1" x14ac:dyDescent="0.25">
      <c r="A2299" s="6"/>
    </row>
    <row r="2300" spans="1:1" x14ac:dyDescent="0.25">
      <c r="A2300" s="6"/>
    </row>
    <row r="2301" spans="1:1" x14ac:dyDescent="0.25">
      <c r="A2301" s="6"/>
    </row>
    <row r="2302" spans="1:1" x14ac:dyDescent="0.25">
      <c r="A2302" s="6"/>
    </row>
    <row r="2303" spans="1:1" x14ac:dyDescent="0.25">
      <c r="A2303" s="6"/>
    </row>
    <row r="2304" spans="1:1" x14ac:dyDescent="0.25">
      <c r="A2304" s="6"/>
    </row>
    <row r="2305" spans="1:1" x14ac:dyDescent="0.25">
      <c r="A2305" s="6"/>
    </row>
    <row r="2306" spans="1:1" x14ac:dyDescent="0.25">
      <c r="A2306" s="6"/>
    </row>
    <row r="2307" spans="1:1" x14ac:dyDescent="0.25">
      <c r="A2307" s="6"/>
    </row>
    <row r="2308" spans="1:1" x14ac:dyDescent="0.25">
      <c r="A2308" s="6"/>
    </row>
    <row r="2309" spans="1:1" x14ac:dyDescent="0.25">
      <c r="A2309" s="6"/>
    </row>
    <row r="2310" spans="1:1" x14ac:dyDescent="0.25">
      <c r="A2310" s="6"/>
    </row>
    <row r="2311" spans="1:1" x14ac:dyDescent="0.25">
      <c r="A2311" s="6"/>
    </row>
    <row r="2312" spans="1:1" x14ac:dyDescent="0.25">
      <c r="A2312" s="6"/>
    </row>
    <row r="2313" spans="1:1" x14ac:dyDescent="0.25">
      <c r="A2313" s="6"/>
    </row>
    <row r="2314" spans="1:1" x14ac:dyDescent="0.25">
      <c r="A2314" s="6"/>
    </row>
    <row r="2315" spans="1:1" x14ac:dyDescent="0.25">
      <c r="A2315" s="6"/>
    </row>
    <row r="2316" spans="1:1" x14ac:dyDescent="0.25">
      <c r="A2316" s="6"/>
    </row>
    <row r="2317" spans="1:1" x14ac:dyDescent="0.25">
      <c r="A2317" s="6"/>
    </row>
    <row r="2318" spans="1:1" x14ac:dyDescent="0.25">
      <c r="A2318" s="6"/>
    </row>
    <row r="2319" spans="1:1" x14ac:dyDescent="0.25">
      <c r="A2319" s="6"/>
    </row>
    <row r="2320" spans="1:1" x14ac:dyDescent="0.25">
      <c r="A2320" s="6"/>
    </row>
    <row r="2321" spans="1:1" x14ac:dyDescent="0.25">
      <c r="A2321" s="6"/>
    </row>
    <row r="2322" spans="1:1" x14ac:dyDescent="0.25">
      <c r="A2322" s="6"/>
    </row>
    <row r="2323" spans="1:1" x14ac:dyDescent="0.25">
      <c r="A2323" s="6"/>
    </row>
    <row r="2324" spans="1:1" x14ac:dyDescent="0.25">
      <c r="A2324" s="6"/>
    </row>
    <row r="2325" spans="1:1" x14ac:dyDescent="0.25">
      <c r="A2325" s="6"/>
    </row>
    <row r="2326" spans="1:1" x14ac:dyDescent="0.25">
      <c r="A2326" s="6"/>
    </row>
    <row r="2327" spans="1:1" x14ac:dyDescent="0.25">
      <c r="A2327" s="6"/>
    </row>
    <row r="2328" spans="1:1" x14ac:dyDescent="0.25">
      <c r="A2328" s="6"/>
    </row>
    <row r="2329" spans="1:1" x14ac:dyDescent="0.25">
      <c r="A2329" s="6"/>
    </row>
    <row r="2330" spans="1:1" x14ac:dyDescent="0.25">
      <c r="A2330" s="6"/>
    </row>
    <row r="2331" spans="1:1" x14ac:dyDescent="0.25">
      <c r="A2331" s="6"/>
    </row>
    <row r="2332" spans="1:1" x14ac:dyDescent="0.25">
      <c r="A2332" s="6"/>
    </row>
    <row r="2333" spans="1:1" x14ac:dyDescent="0.25">
      <c r="A2333" s="6"/>
    </row>
    <row r="2334" spans="1:1" x14ac:dyDescent="0.25">
      <c r="A2334" s="6"/>
    </row>
    <row r="2335" spans="1:1" x14ac:dyDescent="0.25">
      <c r="A2335" s="6"/>
    </row>
    <row r="2336" spans="1:1" x14ac:dyDescent="0.25">
      <c r="A2336" s="6"/>
    </row>
    <row r="2337" spans="1:1" x14ac:dyDescent="0.25">
      <c r="A2337" s="6"/>
    </row>
    <row r="2338" spans="1:1" x14ac:dyDescent="0.25">
      <c r="A2338" s="6"/>
    </row>
    <row r="2339" spans="1:1" x14ac:dyDescent="0.25">
      <c r="A2339" s="6"/>
    </row>
    <row r="2340" spans="1:1" x14ac:dyDescent="0.25">
      <c r="A2340" s="6"/>
    </row>
    <row r="2341" spans="1:1" x14ac:dyDescent="0.25">
      <c r="A2341" s="6"/>
    </row>
    <row r="2342" spans="1:1" x14ac:dyDescent="0.25">
      <c r="A2342" s="6"/>
    </row>
    <row r="2343" spans="1:1" x14ac:dyDescent="0.25">
      <c r="A2343" s="6"/>
    </row>
    <row r="2344" spans="1:1" x14ac:dyDescent="0.25">
      <c r="A2344" s="6"/>
    </row>
    <row r="2345" spans="1:1" x14ac:dyDescent="0.25">
      <c r="A2345" s="6"/>
    </row>
    <row r="2346" spans="1:1" x14ac:dyDescent="0.25">
      <c r="A2346" s="6"/>
    </row>
    <row r="2347" spans="1:1" x14ac:dyDescent="0.25">
      <c r="A2347" s="6"/>
    </row>
    <row r="2348" spans="1:1" x14ac:dyDescent="0.25">
      <c r="A2348" s="6"/>
    </row>
    <row r="2349" spans="1:1" x14ac:dyDescent="0.25">
      <c r="A2349" s="6"/>
    </row>
    <row r="2350" spans="1:1" x14ac:dyDescent="0.25">
      <c r="A2350" s="6"/>
    </row>
    <row r="2351" spans="1:1" x14ac:dyDescent="0.25">
      <c r="A2351" s="6"/>
    </row>
    <row r="2352" spans="1:1" x14ac:dyDescent="0.25">
      <c r="A2352" s="6"/>
    </row>
    <row r="2353" spans="1:1" x14ac:dyDescent="0.25">
      <c r="A2353" s="6"/>
    </row>
    <row r="2354" spans="1:1" x14ac:dyDescent="0.25">
      <c r="A2354" s="6"/>
    </row>
    <row r="2355" spans="1:1" x14ac:dyDescent="0.25">
      <c r="A2355" s="6"/>
    </row>
    <row r="2356" spans="1:1" x14ac:dyDescent="0.25">
      <c r="A2356" s="6"/>
    </row>
    <row r="2357" spans="1:1" x14ac:dyDescent="0.25">
      <c r="A2357" s="6"/>
    </row>
    <row r="2358" spans="1:1" x14ac:dyDescent="0.25">
      <c r="A2358" s="6"/>
    </row>
    <row r="2359" spans="1:1" x14ac:dyDescent="0.25">
      <c r="A2359" s="6"/>
    </row>
    <row r="2360" spans="1:1" x14ac:dyDescent="0.25">
      <c r="A2360" s="6"/>
    </row>
    <row r="2361" spans="1:1" x14ac:dyDescent="0.25">
      <c r="A2361" s="6"/>
    </row>
    <row r="2362" spans="1:1" x14ac:dyDescent="0.25">
      <c r="A2362" s="6"/>
    </row>
    <row r="2363" spans="1:1" x14ac:dyDescent="0.25">
      <c r="A2363" s="6"/>
    </row>
    <row r="2364" spans="1:1" x14ac:dyDescent="0.25">
      <c r="A2364" s="6"/>
    </row>
    <row r="2365" spans="1:1" x14ac:dyDescent="0.25">
      <c r="A2365" s="6"/>
    </row>
    <row r="2366" spans="1:1" x14ac:dyDescent="0.25">
      <c r="A2366" s="6"/>
    </row>
    <row r="2367" spans="1:1" x14ac:dyDescent="0.25">
      <c r="A2367" s="6"/>
    </row>
    <row r="2368" spans="1:1" x14ac:dyDescent="0.25">
      <c r="A2368" s="6"/>
    </row>
    <row r="2369" spans="1:1" x14ac:dyDescent="0.25">
      <c r="A2369" s="6"/>
    </row>
    <row r="2370" spans="1:1" x14ac:dyDescent="0.25">
      <c r="A2370" s="6"/>
    </row>
    <row r="2371" spans="1:1" x14ac:dyDescent="0.25">
      <c r="A2371" s="6"/>
    </row>
    <row r="2372" spans="1:1" x14ac:dyDescent="0.25">
      <c r="A2372" s="6"/>
    </row>
    <row r="2373" spans="1:1" x14ac:dyDescent="0.25">
      <c r="A2373" s="6"/>
    </row>
    <row r="2374" spans="1:1" x14ac:dyDescent="0.25">
      <c r="A2374" s="6"/>
    </row>
    <row r="2375" spans="1:1" x14ac:dyDescent="0.25">
      <c r="A2375" s="6"/>
    </row>
    <row r="2376" spans="1:1" x14ac:dyDescent="0.25">
      <c r="A2376" s="6"/>
    </row>
    <row r="2377" spans="1:1" x14ac:dyDescent="0.25">
      <c r="A2377" s="6"/>
    </row>
    <row r="2378" spans="1:1" x14ac:dyDescent="0.25">
      <c r="A2378" s="6"/>
    </row>
    <row r="2379" spans="1:1" x14ac:dyDescent="0.25">
      <c r="A2379" s="6"/>
    </row>
    <row r="2380" spans="1:1" x14ac:dyDescent="0.25">
      <c r="A2380" s="6"/>
    </row>
    <row r="2381" spans="1:1" x14ac:dyDescent="0.25">
      <c r="A2381" s="6"/>
    </row>
    <row r="2382" spans="1:1" x14ac:dyDescent="0.25">
      <c r="A2382" s="6"/>
    </row>
    <row r="2383" spans="1:1" x14ac:dyDescent="0.25">
      <c r="A2383" s="6"/>
    </row>
    <row r="2384" spans="1:1" x14ac:dyDescent="0.25">
      <c r="A2384" s="6"/>
    </row>
    <row r="2385" spans="1:1" x14ac:dyDescent="0.25">
      <c r="A2385" s="6"/>
    </row>
    <row r="2386" spans="1:1" x14ac:dyDescent="0.25">
      <c r="A2386" s="6"/>
    </row>
    <row r="2387" spans="1:1" x14ac:dyDescent="0.25">
      <c r="A2387" s="6"/>
    </row>
    <row r="2388" spans="1:1" x14ac:dyDescent="0.25">
      <c r="A2388" s="6"/>
    </row>
    <row r="2389" spans="1:1" x14ac:dyDescent="0.25">
      <c r="A2389" s="6"/>
    </row>
    <row r="2390" spans="1:1" x14ac:dyDescent="0.25">
      <c r="A2390" s="6"/>
    </row>
    <row r="2391" spans="1:1" x14ac:dyDescent="0.25">
      <c r="A2391" s="6"/>
    </row>
    <row r="2392" spans="1:1" x14ac:dyDescent="0.25">
      <c r="A2392" s="6"/>
    </row>
    <row r="2393" spans="1:1" x14ac:dyDescent="0.25">
      <c r="A2393" s="6"/>
    </row>
    <row r="2394" spans="1:1" x14ac:dyDescent="0.25">
      <c r="A2394" s="6"/>
    </row>
    <row r="2395" spans="1:1" x14ac:dyDescent="0.25">
      <c r="A2395" s="6"/>
    </row>
    <row r="2396" spans="1:1" x14ac:dyDescent="0.25">
      <c r="A2396" s="6"/>
    </row>
    <row r="2397" spans="1:1" x14ac:dyDescent="0.25">
      <c r="A2397" s="6"/>
    </row>
    <row r="2398" spans="1:1" x14ac:dyDescent="0.25">
      <c r="A2398" s="6"/>
    </row>
    <row r="2399" spans="1:1" x14ac:dyDescent="0.25">
      <c r="A2399" s="6"/>
    </row>
    <row r="2400" spans="1:1" x14ac:dyDescent="0.25">
      <c r="A2400" s="6"/>
    </row>
    <row r="2401" spans="1:1" x14ac:dyDescent="0.25">
      <c r="A2401" s="6"/>
    </row>
    <row r="2402" spans="1:1" x14ac:dyDescent="0.25">
      <c r="A2402" s="6"/>
    </row>
    <row r="2403" spans="1:1" x14ac:dyDescent="0.25">
      <c r="A2403" s="6"/>
    </row>
    <row r="2404" spans="1:1" x14ac:dyDescent="0.25">
      <c r="A2404" s="6"/>
    </row>
    <row r="2405" spans="1:1" x14ac:dyDescent="0.25">
      <c r="A2405" s="6"/>
    </row>
    <row r="2406" spans="1:1" x14ac:dyDescent="0.25">
      <c r="A2406" s="6"/>
    </row>
    <row r="2407" spans="1:1" x14ac:dyDescent="0.25">
      <c r="A2407" s="6"/>
    </row>
    <row r="2408" spans="1:1" x14ac:dyDescent="0.25">
      <c r="A2408" s="6"/>
    </row>
    <row r="2409" spans="1:1" x14ac:dyDescent="0.25">
      <c r="A2409" s="6"/>
    </row>
    <row r="2410" spans="1:1" x14ac:dyDescent="0.25">
      <c r="A2410" s="6"/>
    </row>
    <row r="2411" spans="1:1" x14ac:dyDescent="0.25">
      <c r="A2411" s="6"/>
    </row>
    <row r="2412" spans="1:1" x14ac:dyDescent="0.25">
      <c r="A2412" s="6"/>
    </row>
    <row r="2413" spans="1:1" x14ac:dyDescent="0.25">
      <c r="A2413" s="6"/>
    </row>
    <row r="2414" spans="1:1" x14ac:dyDescent="0.25">
      <c r="A2414" s="6"/>
    </row>
    <row r="2415" spans="1:1" x14ac:dyDescent="0.25">
      <c r="A2415" s="6"/>
    </row>
    <row r="2416" spans="1:1" x14ac:dyDescent="0.25">
      <c r="A2416" s="6"/>
    </row>
    <row r="2417" spans="1:1" x14ac:dyDescent="0.25">
      <c r="A2417" s="6"/>
    </row>
    <row r="2418" spans="1:1" x14ac:dyDescent="0.25">
      <c r="A2418" s="6"/>
    </row>
    <row r="2419" spans="1:1" x14ac:dyDescent="0.25">
      <c r="A2419" s="6"/>
    </row>
    <row r="2420" spans="1:1" x14ac:dyDescent="0.25">
      <c r="A2420" s="6"/>
    </row>
    <row r="2421" spans="1:1" x14ac:dyDescent="0.25">
      <c r="A2421" s="6"/>
    </row>
    <row r="2422" spans="1:1" x14ac:dyDescent="0.25">
      <c r="A2422" s="6"/>
    </row>
    <row r="2423" spans="1:1" x14ac:dyDescent="0.25">
      <c r="A2423" s="6"/>
    </row>
    <row r="2424" spans="1:1" x14ac:dyDescent="0.25">
      <c r="A2424" s="6"/>
    </row>
    <row r="2425" spans="1:1" x14ac:dyDescent="0.25">
      <c r="A2425" s="6"/>
    </row>
    <row r="2426" spans="1:1" x14ac:dyDescent="0.25">
      <c r="A2426" s="6"/>
    </row>
    <row r="2427" spans="1:1" x14ac:dyDescent="0.25">
      <c r="A2427" s="6"/>
    </row>
    <row r="2428" spans="1:1" x14ac:dyDescent="0.25">
      <c r="A2428" s="6"/>
    </row>
    <row r="2429" spans="1:1" x14ac:dyDescent="0.25">
      <c r="A2429" s="6"/>
    </row>
    <row r="2430" spans="1:1" x14ac:dyDescent="0.25">
      <c r="A2430" s="6"/>
    </row>
    <row r="2431" spans="1:1" x14ac:dyDescent="0.25">
      <c r="A2431" s="6"/>
    </row>
    <row r="2432" spans="1:1" x14ac:dyDescent="0.25">
      <c r="A2432" s="6"/>
    </row>
    <row r="2433" spans="1:1" x14ac:dyDescent="0.25">
      <c r="A2433" s="6"/>
    </row>
    <row r="2434" spans="1:1" x14ac:dyDescent="0.25">
      <c r="A2434" s="6"/>
    </row>
    <row r="2435" spans="1:1" x14ac:dyDescent="0.25">
      <c r="A2435" s="6"/>
    </row>
    <row r="2436" spans="1:1" x14ac:dyDescent="0.25">
      <c r="A2436" s="6"/>
    </row>
    <row r="2437" spans="1:1" x14ac:dyDescent="0.25">
      <c r="A2437" s="6"/>
    </row>
    <row r="2438" spans="1:1" x14ac:dyDescent="0.25">
      <c r="A2438" s="6"/>
    </row>
    <row r="2439" spans="1:1" x14ac:dyDescent="0.25">
      <c r="A2439" s="6"/>
    </row>
    <row r="2440" spans="1:1" x14ac:dyDescent="0.25">
      <c r="A2440" s="6"/>
    </row>
    <row r="2441" spans="1:1" x14ac:dyDescent="0.25">
      <c r="A2441" s="6"/>
    </row>
    <row r="2442" spans="1:1" x14ac:dyDescent="0.25">
      <c r="A2442" s="6"/>
    </row>
    <row r="2443" spans="1:1" x14ac:dyDescent="0.25">
      <c r="A2443" s="6"/>
    </row>
    <row r="2444" spans="1:1" x14ac:dyDescent="0.25">
      <c r="A2444" s="6"/>
    </row>
    <row r="2445" spans="1:1" x14ac:dyDescent="0.25">
      <c r="A2445" s="6"/>
    </row>
    <row r="2446" spans="1:1" x14ac:dyDescent="0.25">
      <c r="A2446" s="6"/>
    </row>
    <row r="2447" spans="1:1" x14ac:dyDescent="0.25">
      <c r="A2447" s="6"/>
    </row>
    <row r="2448" spans="1:1" x14ac:dyDescent="0.25">
      <c r="A2448" s="6"/>
    </row>
    <row r="2449" spans="1:1" x14ac:dyDescent="0.25">
      <c r="A2449" s="6"/>
    </row>
    <row r="2450" spans="1:1" x14ac:dyDescent="0.25">
      <c r="A2450" s="6"/>
    </row>
    <row r="2451" spans="1:1" x14ac:dyDescent="0.25">
      <c r="A2451" s="6"/>
    </row>
    <row r="2452" spans="1:1" x14ac:dyDescent="0.25">
      <c r="A2452" s="6"/>
    </row>
    <row r="2453" spans="1:1" x14ac:dyDescent="0.25">
      <c r="A2453" s="6"/>
    </row>
    <row r="2454" spans="1:1" x14ac:dyDescent="0.25">
      <c r="A2454" s="6"/>
    </row>
    <row r="2455" spans="1:1" x14ac:dyDescent="0.25">
      <c r="A2455" s="6"/>
    </row>
    <row r="2456" spans="1:1" x14ac:dyDescent="0.25">
      <c r="A2456" s="6"/>
    </row>
    <row r="2457" spans="1:1" x14ac:dyDescent="0.25">
      <c r="A2457" s="6"/>
    </row>
    <row r="2458" spans="1:1" x14ac:dyDescent="0.25">
      <c r="A2458" s="6"/>
    </row>
    <row r="2459" spans="1:1" x14ac:dyDescent="0.25">
      <c r="A2459" s="6"/>
    </row>
    <row r="2460" spans="1:1" x14ac:dyDescent="0.25">
      <c r="A2460" s="6"/>
    </row>
    <row r="2461" spans="1:1" x14ac:dyDescent="0.25">
      <c r="A2461" s="6"/>
    </row>
    <row r="2462" spans="1:1" x14ac:dyDescent="0.25">
      <c r="A2462" s="6"/>
    </row>
    <row r="2463" spans="1:1" x14ac:dyDescent="0.25">
      <c r="A2463" s="6"/>
    </row>
    <row r="2464" spans="1:1" x14ac:dyDescent="0.25">
      <c r="A2464" s="6"/>
    </row>
    <row r="2465" spans="1:1" x14ac:dyDescent="0.25">
      <c r="A2465" s="6"/>
    </row>
    <row r="2466" spans="1:1" x14ac:dyDescent="0.25">
      <c r="A2466" s="6"/>
    </row>
    <row r="2467" spans="1:1" x14ac:dyDescent="0.25">
      <c r="A2467" s="6"/>
    </row>
    <row r="2468" spans="1:1" x14ac:dyDescent="0.25">
      <c r="A2468" s="6"/>
    </row>
    <row r="2469" spans="1:1" x14ac:dyDescent="0.25">
      <c r="A2469" s="6"/>
    </row>
    <row r="2470" spans="1:1" x14ac:dyDescent="0.25">
      <c r="A2470" s="6"/>
    </row>
    <row r="2471" spans="1:1" x14ac:dyDescent="0.25">
      <c r="A2471" s="6"/>
    </row>
    <row r="2472" spans="1:1" x14ac:dyDescent="0.25">
      <c r="A2472" s="6"/>
    </row>
    <row r="2473" spans="1:1" x14ac:dyDescent="0.25">
      <c r="A2473" s="6"/>
    </row>
    <row r="2474" spans="1:1" x14ac:dyDescent="0.25">
      <c r="A2474" s="6"/>
    </row>
    <row r="2475" spans="1:1" x14ac:dyDescent="0.25">
      <c r="A2475" s="6"/>
    </row>
    <row r="2476" spans="1:1" x14ac:dyDescent="0.25">
      <c r="A2476" s="6"/>
    </row>
    <row r="2477" spans="1:1" x14ac:dyDescent="0.25">
      <c r="A2477" s="6"/>
    </row>
    <row r="2478" spans="1:1" x14ac:dyDescent="0.25">
      <c r="A2478" s="6"/>
    </row>
    <row r="2479" spans="1:1" x14ac:dyDescent="0.25">
      <c r="A2479" s="6"/>
    </row>
    <row r="2480" spans="1:1" x14ac:dyDescent="0.25">
      <c r="A2480" s="6"/>
    </row>
    <row r="2481" spans="1:1" x14ac:dyDescent="0.25">
      <c r="A2481" s="6"/>
    </row>
    <row r="2482" spans="1:1" x14ac:dyDescent="0.25">
      <c r="A2482" s="6"/>
    </row>
    <row r="2483" spans="1:1" x14ac:dyDescent="0.25">
      <c r="A2483" s="6"/>
    </row>
    <row r="2484" spans="1:1" x14ac:dyDescent="0.25">
      <c r="A2484" s="6"/>
    </row>
    <row r="2485" spans="1:1" x14ac:dyDescent="0.25">
      <c r="A2485" s="6"/>
    </row>
    <row r="2486" spans="1:1" x14ac:dyDescent="0.25">
      <c r="A2486" s="6"/>
    </row>
    <row r="2487" spans="1:1" x14ac:dyDescent="0.25">
      <c r="A2487" s="6"/>
    </row>
    <row r="2488" spans="1:1" x14ac:dyDescent="0.25">
      <c r="A2488" s="6"/>
    </row>
    <row r="2489" spans="1:1" x14ac:dyDescent="0.25">
      <c r="A2489" s="6"/>
    </row>
    <row r="2490" spans="1:1" x14ac:dyDescent="0.25">
      <c r="A2490" s="6"/>
    </row>
    <row r="2491" spans="1:1" x14ac:dyDescent="0.25">
      <c r="A2491" s="6"/>
    </row>
    <row r="2492" spans="1:1" x14ac:dyDescent="0.25">
      <c r="A2492" s="6"/>
    </row>
    <row r="2493" spans="1:1" x14ac:dyDescent="0.25">
      <c r="A2493" s="6"/>
    </row>
    <row r="2494" spans="1:1" x14ac:dyDescent="0.25">
      <c r="A2494" s="6"/>
    </row>
    <row r="2495" spans="1:1" x14ac:dyDescent="0.25">
      <c r="A2495" s="6"/>
    </row>
    <row r="2496" spans="1:1" x14ac:dyDescent="0.25">
      <c r="A2496" s="6"/>
    </row>
    <row r="2497" spans="1:1" x14ac:dyDescent="0.25">
      <c r="A2497" s="6"/>
    </row>
    <row r="2498" spans="1:1" x14ac:dyDescent="0.25">
      <c r="A2498" s="6"/>
    </row>
    <row r="2499" spans="1:1" x14ac:dyDescent="0.25">
      <c r="A2499" s="6"/>
    </row>
    <row r="2500" spans="1:1" x14ac:dyDescent="0.25">
      <c r="A2500" s="6"/>
    </row>
    <row r="2501" spans="1:1" x14ac:dyDescent="0.25">
      <c r="A2501" s="6"/>
    </row>
    <row r="2502" spans="1:1" x14ac:dyDescent="0.25">
      <c r="A2502" s="6"/>
    </row>
    <row r="2503" spans="1:1" x14ac:dyDescent="0.25">
      <c r="A2503" s="6"/>
    </row>
    <row r="2504" spans="1:1" x14ac:dyDescent="0.25">
      <c r="A2504" s="6"/>
    </row>
    <row r="2505" spans="1:1" x14ac:dyDescent="0.25">
      <c r="A2505" s="6"/>
    </row>
    <row r="2506" spans="1:1" x14ac:dyDescent="0.25">
      <c r="A2506" s="6"/>
    </row>
    <row r="2507" spans="1:1" x14ac:dyDescent="0.25">
      <c r="A2507" s="6"/>
    </row>
    <row r="2508" spans="1:1" x14ac:dyDescent="0.25">
      <c r="A2508" s="6"/>
    </row>
    <row r="2509" spans="1:1" x14ac:dyDescent="0.25">
      <c r="A2509" s="6"/>
    </row>
    <row r="2510" spans="1:1" x14ac:dyDescent="0.25">
      <c r="A2510" s="6"/>
    </row>
    <row r="2511" spans="1:1" x14ac:dyDescent="0.25">
      <c r="A2511" s="6"/>
    </row>
    <row r="2512" spans="1:1" x14ac:dyDescent="0.25">
      <c r="A2512" s="6"/>
    </row>
    <row r="2513" spans="1:1" x14ac:dyDescent="0.25">
      <c r="A2513" s="6"/>
    </row>
    <row r="2514" spans="1:1" x14ac:dyDescent="0.25">
      <c r="A2514" s="6"/>
    </row>
    <row r="2515" spans="1:1" x14ac:dyDescent="0.25">
      <c r="A2515" s="6"/>
    </row>
    <row r="2516" spans="1:1" x14ac:dyDescent="0.25">
      <c r="A2516" s="6"/>
    </row>
    <row r="2517" spans="1:1" x14ac:dyDescent="0.25">
      <c r="A2517" s="6"/>
    </row>
    <row r="2518" spans="1:1" x14ac:dyDescent="0.25">
      <c r="A2518" s="6"/>
    </row>
    <row r="2519" spans="1:1" x14ac:dyDescent="0.25">
      <c r="A2519" s="6"/>
    </row>
    <row r="2520" spans="1:1" x14ac:dyDescent="0.25">
      <c r="A2520" s="6"/>
    </row>
    <row r="2521" spans="1:1" x14ac:dyDescent="0.25">
      <c r="A2521" s="6"/>
    </row>
    <row r="2522" spans="1:1" x14ac:dyDescent="0.25">
      <c r="A2522" s="6"/>
    </row>
    <row r="2523" spans="1:1" x14ac:dyDescent="0.25">
      <c r="A2523" s="6"/>
    </row>
    <row r="2524" spans="1:1" x14ac:dyDescent="0.25">
      <c r="A2524" s="6"/>
    </row>
    <row r="2525" spans="1:1" x14ac:dyDescent="0.25">
      <c r="A2525" s="6"/>
    </row>
    <row r="2526" spans="1:1" x14ac:dyDescent="0.25">
      <c r="A2526" s="6"/>
    </row>
    <row r="2527" spans="1:1" x14ac:dyDescent="0.25">
      <c r="A2527" s="6"/>
    </row>
    <row r="2528" spans="1:1" x14ac:dyDescent="0.25">
      <c r="A2528" s="6"/>
    </row>
    <row r="2529" spans="1:1" x14ac:dyDescent="0.25">
      <c r="A2529" s="6"/>
    </row>
    <row r="2530" spans="1:1" x14ac:dyDescent="0.25">
      <c r="A2530" s="6"/>
    </row>
    <row r="2531" spans="1:1" x14ac:dyDescent="0.25">
      <c r="A2531" s="6"/>
    </row>
    <row r="2532" spans="1:1" x14ac:dyDescent="0.25">
      <c r="A2532" s="6"/>
    </row>
    <row r="2533" spans="1:1" x14ac:dyDescent="0.25">
      <c r="A2533" s="6"/>
    </row>
    <row r="2534" spans="1:1" x14ac:dyDescent="0.25">
      <c r="A2534" s="6"/>
    </row>
    <row r="2535" spans="1:1" x14ac:dyDescent="0.25">
      <c r="A2535" s="6"/>
    </row>
    <row r="2536" spans="1:1" x14ac:dyDescent="0.25">
      <c r="A2536" s="6"/>
    </row>
    <row r="2537" spans="1:1" x14ac:dyDescent="0.25">
      <c r="A2537" s="6"/>
    </row>
    <row r="2538" spans="1:1" x14ac:dyDescent="0.25">
      <c r="A2538" s="6"/>
    </row>
    <row r="2539" spans="1:1" x14ac:dyDescent="0.25">
      <c r="A2539" s="6"/>
    </row>
    <row r="2540" spans="1:1" x14ac:dyDescent="0.25">
      <c r="A2540" s="6"/>
    </row>
    <row r="2541" spans="1:1" x14ac:dyDescent="0.25">
      <c r="A2541" s="6"/>
    </row>
    <row r="2542" spans="1:1" x14ac:dyDescent="0.25">
      <c r="A2542" s="6"/>
    </row>
    <row r="2543" spans="1:1" x14ac:dyDescent="0.25">
      <c r="A2543" s="6"/>
    </row>
    <row r="2544" spans="1:1" x14ac:dyDescent="0.25">
      <c r="A2544" s="6"/>
    </row>
    <row r="2545" spans="1:1" x14ac:dyDescent="0.25">
      <c r="A2545" s="6"/>
    </row>
    <row r="2546" spans="1:1" x14ac:dyDescent="0.25">
      <c r="A2546" s="6"/>
    </row>
    <row r="2547" spans="1:1" x14ac:dyDescent="0.25">
      <c r="A2547" s="6"/>
    </row>
    <row r="2548" spans="1:1" x14ac:dyDescent="0.25">
      <c r="A2548" s="6"/>
    </row>
    <row r="2549" spans="1:1" x14ac:dyDescent="0.25">
      <c r="A2549" s="6"/>
    </row>
    <row r="2550" spans="1:1" x14ac:dyDescent="0.25">
      <c r="A2550" s="6"/>
    </row>
    <row r="2551" spans="1:1" x14ac:dyDescent="0.25">
      <c r="A2551" s="6"/>
    </row>
    <row r="2552" spans="1:1" x14ac:dyDescent="0.25">
      <c r="A2552" s="6"/>
    </row>
    <row r="2553" spans="1:1" x14ac:dyDescent="0.25">
      <c r="A2553" s="6"/>
    </row>
    <row r="2554" spans="1:1" x14ac:dyDescent="0.25">
      <c r="A2554" s="6"/>
    </row>
    <row r="2555" spans="1:1" x14ac:dyDescent="0.25">
      <c r="A2555" s="6"/>
    </row>
    <row r="2556" spans="1:1" x14ac:dyDescent="0.25">
      <c r="A2556" s="6"/>
    </row>
    <row r="2557" spans="1:1" x14ac:dyDescent="0.25">
      <c r="A2557" s="6"/>
    </row>
    <row r="2558" spans="1:1" x14ac:dyDescent="0.25">
      <c r="A2558" s="6"/>
    </row>
    <row r="2559" spans="1:1" x14ac:dyDescent="0.25">
      <c r="A2559" s="6"/>
    </row>
    <row r="2560" spans="1:1" x14ac:dyDescent="0.25">
      <c r="A2560" s="6"/>
    </row>
    <row r="2561" spans="1:1" x14ac:dyDescent="0.25">
      <c r="A2561" s="6"/>
    </row>
    <row r="2562" spans="1:1" x14ac:dyDescent="0.25">
      <c r="A2562" s="6"/>
    </row>
    <row r="2563" spans="1:1" x14ac:dyDescent="0.25">
      <c r="A2563" s="6"/>
    </row>
    <row r="2564" spans="1:1" x14ac:dyDescent="0.25">
      <c r="A2564" s="6"/>
    </row>
    <row r="2565" spans="1:1" x14ac:dyDescent="0.25">
      <c r="A2565" s="6"/>
    </row>
    <row r="2566" spans="1:1" x14ac:dyDescent="0.25">
      <c r="A2566" s="6"/>
    </row>
    <row r="2567" spans="1:1" x14ac:dyDescent="0.25">
      <c r="A2567" s="6"/>
    </row>
    <row r="2568" spans="1:1" x14ac:dyDescent="0.25">
      <c r="A2568" s="6"/>
    </row>
    <row r="2569" spans="1:1" x14ac:dyDescent="0.25">
      <c r="A2569" s="6"/>
    </row>
    <row r="2570" spans="1:1" x14ac:dyDescent="0.25">
      <c r="A2570" s="6"/>
    </row>
    <row r="2571" spans="1:1" x14ac:dyDescent="0.25">
      <c r="A2571" s="6"/>
    </row>
    <row r="2572" spans="1:1" x14ac:dyDescent="0.25">
      <c r="A2572" s="6"/>
    </row>
    <row r="2573" spans="1:1" x14ac:dyDescent="0.25">
      <c r="A2573" s="6"/>
    </row>
    <row r="2574" spans="1:1" x14ac:dyDescent="0.25">
      <c r="A2574" s="6"/>
    </row>
    <row r="2575" spans="1:1" x14ac:dyDescent="0.25">
      <c r="A2575" s="6"/>
    </row>
    <row r="2576" spans="1:1" x14ac:dyDescent="0.25">
      <c r="A2576" s="6"/>
    </row>
    <row r="2577" spans="1:1" x14ac:dyDescent="0.25">
      <c r="A2577" s="6"/>
    </row>
    <row r="2578" spans="1:1" x14ac:dyDescent="0.25">
      <c r="A2578" s="6"/>
    </row>
    <row r="2579" spans="1:1" x14ac:dyDescent="0.25">
      <c r="A2579" s="6"/>
    </row>
    <row r="2580" spans="1:1" x14ac:dyDescent="0.25">
      <c r="A2580" s="6"/>
    </row>
    <row r="2581" spans="1:1" x14ac:dyDescent="0.25">
      <c r="A2581" s="6"/>
    </row>
    <row r="2582" spans="1:1" x14ac:dyDescent="0.25">
      <c r="A2582" s="6"/>
    </row>
    <row r="2583" spans="1:1" x14ac:dyDescent="0.25">
      <c r="A2583" s="6"/>
    </row>
    <row r="2584" spans="1:1" x14ac:dyDescent="0.25">
      <c r="A2584" s="6"/>
    </row>
    <row r="2585" spans="1:1" x14ac:dyDescent="0.25">
      <c r="A2585" s="6"/>
    </row>
    <row r="2586" spans="1:1" x14ac:dyDescent="0.25">
      <c r="A2586" s="6"/>
    </row>
    <row r="2587" spans="1:1" x14ac:dyDescent="0.25">
      <c r="A2587" s="6"/>
    </row>
    <row r="2588" spans="1:1" x14ac:dyDescent="0.25">
      <c r="A2588" s="6"/>
    </row>
    <row r="2589" spans="1:1" x14ac:dyDescent="0.25">
      <c r="A2589" s="6"/>
    </row>
    <row r="2590" spans="1:1" x14ac:dyDescent="0.25">
      <c r="A2590" s="6"/>
    </row>
    <row r="2591" spans="1:1" x14ac:dyDescent="0.25">
      <c r="A2591" s="6"/>
    </row>
    <row r="2592" spans="1:1" x14ac:dyDescent="0.25">
      <c r="A2592" s="6"/>
    </row>
    <row r="2593" spans="1:1" x14ac:dyDescent="0.25">
      <c r="A2593" s="6"/>
    </row>
    <row r="2594" spans="1:1" x14ac:dyDescent="0.25">
      <c r="A2594" s="6"/>
    </row>
    <row r="2595" spans="1:1" x14ac:dyDescent="0.25">
      <c r="A2595" s="6"/>
    </row>
    <row r="2596" spans="1:1" x14ac:dyDescent="0.25">
      <c r="A2596" s="6"/>
    </row>
    <row r="2597" spans="1:1" x14ac:dyDescent="0.25">
      <c r="A2597" s="6"/>
    </row>
    <row r="2598" spans="1:1" x14ac:dyDescent="0.25">
      <c r="A2598" s="6"/>
    </row>
    <row r="2599" spans="1:1" x14ac:dyDescent="0.25">
      <c r="A2599" s="6"/>
    </row>
    <row r="2600" spans="1:1" x14ac:dyDescent="0.25">
      <c r="A2600" s="6"/>
    </row>
    <row r="2601" spans="1:1" x14ac:dyDescent="0.25">
      <c r="A2601" s="6"/>
    </row>
    <row r="2602" spans="1:1" x14ac:dyDescent="0.25">
      <c r="A2602" s="6"/>
    </row>
    <row r="2603" spans="1:1" x14ac:dyDescent="0.25">
      <c r="A2603" s="6"/>
    </row>
    <row r="2604" spans="1:1" x14ac:dyDescent="0.25">
      <c r="A2604" s="6"/>
    </row>
    <row r="2605" spans="1:1" x14ac:dyDescent="0.25">
      <c r="A2605" s="6"/>
    </row>
    <row r="2606" spans="1:1" x14ac:dyDescent="0.25">
      <c r="A2606" s="6"/>
    </row>
    <row r="2607" spans="1:1" x14ac:dyDescent="0.25">
      <c r="A2607" s="6"/>
    </row>
    <row r="2608" spans="1:1" x14ac:dyDescent="0.25">
      <c r="A2608" s="6"/>
    </row>
    <row r="2609" spans="1:1" x14ac:dyDescent="0.25">
      <c r="A2609" s="6"/>
    </row>
    <row r="2610" spans="1:1" x14ac:dyDescent="0.25">
      <c r="A2610" s="6"/>
    </row>
    <row r="2611" spans="1:1" x14ac:dyDescent="0.25">
      <c r="A2611" s="6"/>
    </row>
    <row r="2612" spans="1:1" x14ac:dyDescent="0.25">
      <c r="A2612" s="6"/>
    </row>
    <row r="2613" spans="1:1" x14ac:dyDescent="0.25">
      <c r="A2613" s="6"/>
    </row>
    <row r="2614" spans="1:1" x14ac:dyDescent="0.25">
      <c r="A2614" s="6"/>
    </row>
    <row r="2615" spans="1:1" x14ac:dyDescent="0.25">
      <c r="A2615" s="6"/>
    </row>
    <row r="2616" spans="1:1" x14ac:dyDescent="0.25">
      <c r="A2616" s="6"/>
    </row>
    <row r="2617" spans="1:1" x14ac:dyDescent="0.25">
      <c r="A2617" s="6"/>
    </row>
    <row r="2618" spans="1:1" x14ac:dyDescent="0.25">
      <c r="A2618" s="6"/>
    </row>
    <row r="2619" spans="1:1" x14ac:dyDescent="0.25">
      <c r="A2619" s="6"/>
    </row>
    <row r="2620" spans="1:1" x14ac:dyDescent="0.25">
      <c r="A2620" s="6"/>
    </row>
    <row r="2621" spans="1:1" x14ac:dyDescent="0.25">
      <c r="A2621" s="6"/>
    </row>
    <row r="2622" spans="1:1" x14ac:dyDescent="0.25">
      <c r="A2622" s="6"/>
    </row>
    <row r="2623" spans="1:1" x14ac:dyDescent="0.25">
      <c r="A2623" s="6"/>
    </row>
    <row r="2624" spans="1:1" x14ac:dyDescent="0.25">
      <c r="A2624" s="6"/>
    </row>
    <row r="2625" spans="1:1" x14ac:dyDescent="0.25">
      <c r="A2625" s="6"/>
    </row>
    <row r="2626" spans="1:1" x14ac:dyDescent="0.25">
      <c r="A2626" s="6"/>
    </row>
    <row r="2627" spans="1:1" x14ac:dyDescent="0.25">
      <c r="A2627" s="6"/>
    </row>
    <row r="2628" spans="1:1" x14ac:dyDescent="0.25">
      <c r="A2628" s="6"/>
    </row>
    <row r="2629" spans="1:1" x14ac:dyDescent="0.25">
      <c r="A2629" s="6"/>
    </row>
    <row r="2630" spans="1:1" x14ac:dyDescent="0.25">
      <c r="A2630" s="6"/>
    </row>
    <row r="2631" spans="1:1" x14ac:dyDescent="0.25">
      <c r="A2631" s="6"/>
    </row>
    <row r="2632" spans="1:1" x14ac:dyDescent="0.25">
      <c r="A2632" s="6"/>
    </row>
    <row r="2633" spans="1:1" x14ac:dyDescent="0.25">
      <c r="A2633" s="6"/>
    </row>
    <row r="2634" spans="1:1" x14ac:dyDescent="0.25">
      <c r="A2634" s="6"/>
    </row>
    <row r="2635" spans="1:1" x14ac:dyDescent="0.25">
      <c r="A2635" s="6"/>
    </row>
    <row r="2636" spans="1:1" x14ac:dyDescent="0.25">
      <c r="A2636" s="6"/>
    </row>
    <row r="2637" spans="1:1" x14ac:dyDescent="0.25">
      <c r="A2637" s="6"/>
    </row>
    <row r="2638" spans="1:1" x14ac:dyDescent="0.25">
      <c r="A2638" s="6"/>
    </row>
    <row r="2639" spans="1:1" x14ac:dyDescent="0.25">
      <c r="A2639" s="6"/>
    </row>
    <row r="2640" spans="1:1" x14ac:dyDescent="0.25">
      <c r="A2640" s="6"/>
    </row>
    <row r="2641" spans="1:1" x14ac:dyDescent="0.25">
      <c r="A2641" s="6"/>
    </row>
    <row r="2642" spans="1:1" x14ac:dyDescent="0.25">
      <c r="A2642" s="6"/>
    </row>
    <row r="2643" spans="1:1" x14ac:dyDescent="0.25">
      <c r="A2643" s="6"/>
    </row>
    <row r="2644" spans="1:1" x14ac:dyDescent="0.25">
      <c r="A2644" s="6"/>
    </row>
    <row r="2645" spans="1:1" x14ac:dyDescent="0.25">
      <c r="A2645" s="6"/>
    </row>
    <row r="2646" spans="1:1" x14ac:dyDescent="0.25">
      <c r="A2646" s="6"/>
    </row>
    <row r="2647" spans="1:1" x14ac:dyDescent="0.25">
      <c r="A2647" s="6"/>
    </row>
    <row r="2648" spans="1:1" x14ac:dyDescent="0.25">
      <c r="A2648" s="6"/>
    </row>
    <row r="2649" spans="1:1" x14ac:dyDescent="0.25">
      <c r="A2649" s="6"/>
    </row>
    <row r="2650" spans="1:1" x14ac:dyDescent="0.25">
      <c r="A2650" s="6"/>
    </row>
    <row r="2651" spans="1:1" x14ac:dyDescent="0.25">
      <c r="A2651" s="6"/>
    </row>
    <row r="2652" spans="1:1" x14ac:dyDescent="0.25">
      <c r="A2652" s="6"/>
    </row>
    <row r="2653" spans="1:1" x14ac:dyDescent="0.25">
      <c r="A2653" s="6"/>
    </row>
    <row r="2654" spans="1:1" x14ac:dyDescent="0.25">
      <c r="A2654" s="6"/>
    </row>
    <row r="2655" spans="1:1" x14ac:dyDescent="0.25">
      <c r="A2655" s="6"/>
    </row>
    <row r="2656" spans="1:1" x14ac:dyDescent="0.25">
      <c r="A2656" s="6"/>
    </row>
    <row r="2657" spans="1:1" x14ac:dyDescent="0.25">
      <c r="A2657" s="6"/>
    </row>
    <row r="2658" spans="1:1" x14ac:dyDescent="0.25">
      <c r="A2658" s="6"/>
    </row>
    <row r="2659" spans="1:1" x14ac:dyDescent="0.25">
      <c r="A2659" s="6"/>
    </row>
    <row r="2660" spans="1:1" x14ac:dyDescent="0.25">
      <c r="A2660" s="6"/>
    </row>
    <row r="2661" spans="1:1" x14ac:dyDescent="0.25">
      <c r="A2661" s="6"/>
    </row>
    <row r="2662" spans="1:1" x14ac:dyDescent="0.25">
      <c r="A2662" s="6"/>
    </row>
    <row r="2663" spans="1:1" x14ac:dyDescent="0.25">
      <c r="A2663" s="6"/>
    </row>
    <row r="2664" spans="1:1" x14ac:dyDescent="0.25">
      <c r="A2664" s="6"/>
    </row>
    <row r="2665" spans="1:1" x14ac:dyDescent="0.25">
      <c r="A2665" s="6"/>
    </row>
    <row r="2666" spans="1:1" x14ac:dyDescent="0.25">
      <c r="A2666" s="6"/>
    </row>
    <row r="2667" spans="1:1" x14ac:dyDescent="0.25">
      <c r="A2667" s="6"/>
    </row>
    <row r="2668" spans="1:1" x14ac:dyDescent="0.25">
      <c r="A2668" s="6"/>
    </row>
    <row r="2669" spans="1:1" x14ac:dyDescent="0.25">
      <c r="A2669" s="6"/>
    </row>
    <row r="2670" spans="1:1" x14ac:dyDescent="0.25">
      <c r="A2670" s="6"/>
    </row>
    <row r="2671" spans="1:1" x14ac:dyDescent="0.25">
      <c r="A2671" s="6"/>
    </row>
    <row r="2672" spans="1:1" x14ac:dyDescent="0.25">
      <c r="A2672" s="6"/>
    </row>
    <row r="2673" spans="1:1" x14ac:dyDescent="0.25">
      <c r="A2673" s="6"/>
    </row>
    <row r="2674" spans="1:1" x14ac:dyDescent="0.25">
      <c r="A2674" s="6"/>
    </row>
    <row r="2675" spans="1:1" x14ac:dyDescent="0.25">
      <c r="A2675" s="6"/>
    </row>
    <row r="2676" spans="1:1" x14ac:dyDescent="0.25">
      <c r="A2676" s="6"/>
    </row>
    <row r="2677" spans="1:1" x14ac:dyDescent="0.25">
      <c r="A2677" s="6"/>
    </row>
    <row r="2678" spans="1:1" x14ac:dyDescent="0.25">
      <c r="A2678" s="6"/>
    </row>
    <row r="2679" spans="1:1" x14ac:dyDescent="0.25">
      <c r="A2679" s="6"/>
    </row>
    <row r="2680" spans="1:1" x14ac:dyDescent="0.25">
      <c r="A2680" s="6"/>
    </row>
    <row r="2681" spans="1:1" x14ac:dyDescent="0.25">
      <c r="A2681" s="6"/>
    </row>
    <row r="2682" spans="1:1" x14ac:dyDescent="0.25">
      <c r="A2682" s="6"/>
    </row>
    <row r="2683" spans="1:1" x14ac:dyDescent="0.25">
      <c r="A2683" s="6"/>
    </row>
    <row r="2684" spans="1:1" x14ac:dyDescent="0.25">
      <c r="A2684" s="6"/>
    </row>
    <row r="2685" spans="1:1" x14ac:dyDescent="0.25">
      <c r="A2685" s="6"/>
    </row>
    <row r="2686" spans="1:1" x14ac:dyDescent="0.25">
      <c r="A2686" s="6"/>
    </row>
    <row r="2687" spans="1:1" x14ac:dyDescent="0.25">
      <c r="A2687" s="6"/>
    </row>
    <row r="2688" spans="1:1" x14ac:dyDescent="0.25">
      <c r="A2688" s="6"/>
    </row>
    <row r="2689" spans="1:1" x14ac:dyDescent="0.25">
      <c r="A2689" s="6"/>
    </row>
    <row r="2690" spans="1:1" x14ac:dyDescent="0.25">
      <c r="A2690" s="6"/>
    </row>
    <row r="2691" spans="1:1" x14ac:dyDescent="0.25">
      <c r="A2691" s="6"/>
    </row>
    <row r="2692" spans="1:1" x14ac:dyDescent="0.25">
      <c r="A2692" s="6"/>
    </row>
    <row r="2693" spans="1:1" x14ac:dyDescent="0.25">
      <c r="A2693" s="6"/>
    </row>
    <row r="2694" spans="1:1" x14ac:dyDescent="0.25">
      <c r="A2694" s="6"/>
    </row>
    <row r="2695" spans="1:1" x14ac:dyDescent="0.25">
      <c r="A2695" s="6"/>
    </row>
    <row r="2696" spans="1:1" x14ac:dyDescent="0.25">
      <c r="A2696" s="6"/>
    </row>
    <row r="2697" spans="1:1" x14ac:dyDescent="0.25">
      <c r="A2697" s="6"/>
    </row>
    <row r="2698" spans="1:1" x14ac:dyDescent="0.25">
      <c r="A2698" s="6"/>
    </row>
    <row r="2699" spans="1:1" x14ac:dyDescent="0.25">
      <c r="A2699" s="6"/>
    </row>
    <row r="2700" spans="1:1" x14ac:dyDescent="0.25">
      <c r="A2700" s="6"/>
    </row>
    <row r="2701" spans="1:1" x14ac:dyDescent="0.25">
      <c r="A2701" s="6"/>
    </row>
    <row r="2702" spans="1:1" x14ac:dyDescent="0.25">
      <c r="A2702" s="6"/>
    </row>
    <row r="2703" spans="1:1" x14ac:dyDescent="0.25">
      <c r="A2703" s="6"/>
    </row>
    <row r="2704" spans="1:1" x14ac:dyDescent="0.25">
      <c r="A2704" s="6"/>
    </row>
    <row r="2705" spans="1:1" x14ac:dyDescent="0.25">
      <c r="A2705" s="6"/>
    </row>
    <row r="2706" spans="1:1" x14ac:dyDescent="0.25">
      <c r="A2706" s="6"/>
    </row>
    <row r="2707" spans="1:1" x14ac:dyDescent="0.25">
      <c r="A2707" s="6"/>
    </row>
    <row r="2708" spans="1:1" x14ac:dyDescent="0.25">
      <c r="A2708" s="6"/>
    </row>
    <row r="2709" spans="1:1" x14ac:dyDescent="0.25">
      <c r="A2709" s="6"/>
    </row>
    <row r="2710" spans="1:1" x14ac:dyDescent="0.25">
      <c r="A2710" s="6"/>
    </row>
    <row r="2711" spans="1:1" x14ac:dyDescent="0.25">
      <c r="A2711" s="6"/>
    </row>
    <row r="2712" spans="1:1" x14ac:dyDescent="0.25">
      <c r="A2712" s="6"/>
    </row>
    <row r="2713" spans="1:1" x14ac:dyDescent="0.25">
      <c r="A2713" s="6"/>
    </row>
    <row r="2714" spans="1:1" x14ac:dyDescent="0.25">
      <c r="A2714" s="6"/>
    </row>
    <row r="2715" spans="1:1" x14ac:dyDescent="0.25">
      <c r="A2715" s="6"/>
    </row>
    <row r="2716" spans="1:1" x14ac:dyDescent="0.25">
      <c r="A2716" s="6"/>
    </row>
    <row r="2717" spans="1:1" x14ac:dyDescent="0.25">
      <c r="A2717" s="6"/>
    </row>
    <row r="2718" spans="1:1" x14ac:dyDescent="0.25">
      <c r="A2718" s="6"/>
    </row>
    <row r="2719" spans="1:1" x14ac:dyDescent="0.25">
      <c r="A2719" s="6"/>
    </row>
    <row r="2720" spans="1:1" x14ac:dyDescent="0.25">
      <c r="A2720" s="6"/>
    </row>
    <row r="2721" spans="1:1" x14ac:dyDescent="0.25">
      <c r="A2721" s="6"/>
    </row>
    <row r="2722" spans="1:1" x14ac:dyDescent="0.25">
      <c r="A2722" s="6"/>
    </row>
    <row r="2723" spans="1:1" x14ac:dyDescent="0.25">
      <c r="A2723" s="6"/>
    </row>
    <row r="2724" spans="1:1" x14ac:dyDescent="0.25">
      <c r="A2724" s="6"/>
    </row>
    <row r="2725" spans="1:1" x14ac:dyDescent="0.25">
      <c r="A2725" s="6"/>
    </row>
    <row r="2726" spans="1:1" x14ac:dyDescent="0.25">
      <c r="A2726" s="6"/>
    </row>
    <row r="2727" spans="1:1" x14ac:dyDescent="0.25">
      <c r="A2727" s="6"/>
    </row>
    <row r="2728" spans="1:1" x14ac:dyDescent="0.25">
      <c r="A2728" s="6"/>
    </row>
    <row r="2729" spans="1:1" x14ac:dyDescent="0.25">
      <c r="A2729" s="6"/>
    </row>
    <row r="2730" spans="1:1" x14ac:dyDescent="0.25">
      <c r="A2730" s="6"/>
    </row>
    <row r="2731" spans="1:1" x14ac:dyDescent="0.25">
      <c r="A2731" s="6"/>
    </row>
    <row r="2732" spans="1:1" x14ac:dyDescent="0.25">
      <c r="A2732" s="6"/>
    </row>
    <row r="2733" spans="1:1" x14ac:dyDescent="0.25">
      <c r="A2733" s="6"/>
    </row>
    <row r="2734" spans="1:1" x14ac:dyDescent="0.25">
      <c r="A2734" s="6"/>
    </row>
    <row r="2735" spans="1:1" x14ac:dyDescent="0.25">
      <c r="A2735" s="6"/>
    </row>
    <row r="2736" spans="1:1" x14ac:dyDescent="0.25">
      <c r="A2736" s="6"/>
    </row>
    <row r="2737" spans="1:1" x14ac:dyDescent="0.25">
      <c r="A2737" s="6"/>
    </row>
    <row r="2738" spans="1:1" x14ac:dyDescent="0.25">
      <c r="A2738" s="6"/>
    </row>
    <row r="2739" spans="1:1" x14ac:dyDescent="0.25">
      <c r="A2739" s="6"/>
    </row>
    <row r="2740" spans="1:1" x14ac:dyDescent="0.25">
      <c r="A2740" s="6"/>
    </row>
    <row r="2741" spans="1:1" x14ac:dyDescent="0.25">
      <c r="A2741" s="6"/>
    </row>
    <row r="2742" spans="1:1" x14ac:dyDescent="0.25">
      <c r="A2742" s="6"/>
    </row>
    <row r="2743" spans="1:1" x14ac:dyDescent="0.25">
      <c r="A2743" s="6"/>
    </row>
    <row r="2744" spans="1:1" x14ac:dyDescent="0.25">
      <c r="A2744" s="6"/>
    </row>
    <row r="2745" spans="1:1" x14ac:dyDescent="0.25">
      <c r="A2745" s="6"/>
    </row>
    <row r="2746" spans="1:1" x14ac:dyDescent="0.25">
      <c r="A2746" s="6"/>
    </row>
    <row r="2747" spans="1:1" x14ac:dyDescent="0.25">
      <c r="A2747" s="6"/>
    </row>
    <row r="2748" spans="1:1" x14ac:dyDescent="0.25">
      <c r="A2748" s="6"/>
    </row>
    <row r="2749" spans="1:1" x14ac:dyDescent="0.25">
      <c r="A2749" s="6"/>
    </row>
    <row r="2750" spans="1:1" x14ac:dyDescent="0.25">
      <c r="A2750" s="6"/>
    </row>
    <row r="2751" spans="1:1" x14ac:dyDescent="0.25">
      <c r="A2751" s="6"/>
    </row>
    <row r="2752" spans="1:1" x14ac:dyDescent="0.25">
      <c r="A2752" s="6"/>
    </row>
    <row r="2753" spans="1:1" x14ac:dyDescent="0.25">
      <c r="A2753" s="6"/>
    </row>
    <row r="2754" spans="1:1" x14ac:dyDescent="0.25">
      <c r="A2754" s="6"/>
    </row>
    <row r="2755" spans="1:1" x14ac:dyDescent="0.25">
      <c r="A2755" s="6"/>
    </row>
    <row r="2756" spans="1:1" x14ac:dyDescent="0.25">
      <c r="A2756" s="6"/>
    </row>
    <row r="2757" spans="1:1" x14ac:dyDescent="0.25">
      <c r="A2757" s="6"/>
    </row>
    <row r="2758" spans="1:1" x14ac:dyDescent="0.25">
      <c r="A2758" s="6"/>
    </row>
    <row r="2759" spans="1:1" x14ac:dyDescent="0.25">
      <c r="A2759" s="6"/>
    </row>
    <row r="2760" spans="1:1" x14ac:dyDescent="0.25">
      <c r="A2760" s="6"/>
    </row>
    <row r="2761" spans="1:1" x14ac:dyDescent="0.25">
      <c r="A2761" s="6"/>
    </row>
    <row r="2762" spans="1:1" x14ac:dyDescent="0.25">
      <c r="A2762" s="6"/>
    </row>
    <row r="2763" spans="1:1" x14ac:dyDescent="0.25">
      <c r="A2763" s="6"/>
    </row>
    <row r="2764" spans="1:1" x14ac:dyDescent="0.25">
      <c r="A2764" s="6"/>
    </row>
    <row r="2765" spans="1:1" x14ac:dyDescent="0.25">
      <c r="A2765" s="6"/>
    </row>
    <row r="2766" spans="1:1" x14ac:dyDescent="0.25">
      <c r="A2766" s="6"/>
    </row>
    <row r="2767" spans="1:1" x14ac:dyDescent="0.25">
      <c r="A2767" s="6"/>
    </row>
    <row r="2768" spans="1:1" x14ac:dyDescent="0.25">
      <c r="A2768" s="6"/>
    </row>
    <row r="2769" spans="1:1" x14ac:dyDescent="0.25">
      <c r="A2769" s="6"/>
    </row>
    <row r="2770" spans="1:1" x14ac:dyDescent="0.25">
      <c r="A2770" s="6"/>
    </row>
    <row r="2771" spans="1:1" x14ac:dyDescent="0.25">
      <c r="A2771" s="6"/>
    </row>
    <row r="2772" spans="1:1" x14ac:dyDescent="0.25">
      <c r="A2772" s="6"/>
    </row>
    <row r="2773" spans="1:1" x14ac:dyDescent="0.25">
      <c r="A2773" s="6"/>
    </row>
    <row r="2774" spans="1:1" x14ac:dyDescent="0.25">
      <c r="A2774" s="6"/>
    </row>
    <row r="2775" spans="1:1" x14ac:dyDescent="0.25">
      <c r="A2775" s="6"/>
    </row>
    <row r="2776" spans="1:1" x14ac:dyDescent="0.25">
      <c r="A2776" s="6"/>
    </row>
    <row r="2777" spans="1:1" x14ac:dyDescent="0.25">
      <c r="A2777" s="6"/>
    </row>
    <row r="2778" spans="1:1" x14ac:dyDescent="0.25">
      <c r="A2778" s="6"/>
    </row>
    <row r="2779" spans="1:1" x14ac:dyDescent="0.25">
      <c r="A2779" s="6"/>
    </row>
    <row r="2780" spans="1:1" x14ac:dyDescent="0.25">
      <c r="A2780" s="6"/>
    </row>
    <row r="2781" spans="1:1" x14ac:dyDescent="0.25">
      <c r="A2781" s="6"/>
    </row>
    <row r="2782" spans="1:1" x14ac:dyDescent="0.25">
      <c r="A2782" s="6"/>
    </row>
    <row r="2783" spans="1:1" x14ac:dyDescent="0.25">
      <c r="A2783" s="6"/>
    </row>
    <row r="2784" spans="1:1" x14ac:dyDescent="0.25">
      <c r="A2784" s="6"/>
    </row>
    <row r="2785" spans="1:1" x14ac:dyDescent="0.25">
      <c r="A2785" s="6"/>
    </row>
    <row r="2786" spans="1:1" x14ac:dyDescent="0.25">
      <c r="A2786" s="6"/>
    </row>
    <row r="2787" spans="1:1" x14ac:dyDescent="0.25">
      <c r="A2787" s="6"/>
    </row>
    <row r="2788" spans="1:1" x14ac:dyDescent="0.25">
      <c r="A2788" s="6"/>
    </row>
    <row r="2789" spans="1:1" x14ac:dyDescent="0.25">
      <c r="A2789" s="6"/>
    </row>
    <row r="2790" spans="1:1" x14ac:dyDescent="0.25">
      <c r="A2790" s="6"/>
    </row>
    <row r="2791" spans="1:1" x14ac:dyDescent="0.25">
      <c r="A2791" s="6"/>
    </row>
    <row r="2792" spans="1:1" x14ac:dyDescent="0.25">
      <c r="A2792" s="6"/>
    </row>
    <row r="2793" spans="1:1" x14ac:dyDescent="0.25">
      <c r="A2793" s="6"/>
    </row>
    <row r="2794" spans="1:1" x14ac:dyDescent="0.25">
      <c r="A2794" s="6"/>
    </row>
    <row r="2795" spans="1:1" x14ac:dyDescent="0.25">
      <c r="A2795" s="6"/>
    </row>
    <row r="2796" spans="1:1" x14ac:dyDescent="0.25">
      <c r="A2796" s="6"/>
    </row>
    <row r="2797" spans="1:1" x14ac:dyDescent="0.25">
      <c r="A2797" s="6"/>
    </row>
    <row r="2798" spans="1:1" x14ac:dyDescent="0.25">
      <c r="A2798" s="6"/>
    </row>
    <row r="2799" spans="1:1" x14ac:dyDescent="0.25">
      <c r="A2799" s="6"/>
    </row>
    <row r="2800" spans="1:1" x14ac:dyDescent="0.25">
      <c r="A2800" s="6"/>
    </row>
    <row r="2801" spans="1:1" x14ac:dyDescent="0.25">
      <c r="A2801" s="6"/>
    </row>
    <row r="2802" spans="1:1" x14ac:dyDescent="0.25">
      <c r="A2802" s="6"/>
    </row>
    <row r="2803" spans="1:1" x14ac:dyDescent="0.25">
      <c r="A2803" s="6"/>
    </row>
    <row r="2804" spans="1:1" x14ac:dyDescent="0.25">
      <c r="A2804" s="6"/>
    </row>
    <row r="2805" spans="1:1" x14ac:dyDescent="0.25">
      <c r="A2805" s="6"/>
    </row>
    <row r="2806" spans="1:1" x14ac:dyDescent="0.25">
      <c r="A2806" s="6"/>
    </row>
    <row r="2807" spans="1:1" x14ac:dyDescent="0.25">
      <c r="A2807" s="6"/>
    </row>
    <row r="2808" spans="1:1" x14ac:dyDescent="0.25">
      <c r="A2808" s="6"/>
    </row>
    <row r="2809" spans="1:1" x14ac:dyDescent="0.25">
      <c r="A2809" s="6"/>
    </row>
    <row r="2810" spans="1:1" x14ac:dyDescent="0.25">
      <c r="A2810" s="6"/>
    </row>
    <row r="2811" spans="1:1" x14ac:dyDescent="0.25">
      <c r="A2811" s="6"/>
    </row>
    <row r="2812" spans="1:1" x14ac:dyDescent="0.25">
      <c r="A2812" s="6"/>
    </row>
    <row r="2813" spans="1:1" x14ac:dyDescent="0.25">
      <c r="A2813" s="6"/>
    </row>
    <row r="2814" spans="1:1" x14ac:dyDescent="0.25">
      <c r="A2814" s="6"/>
    </row>
    <row r="2815" spans="1:1" x14ac:dyDescent="0.25">
      <c r="A2815" s="6"/>
    </row>
    <row r="2816" spans="1:1" x14ac:dyDescent="0.25">
      <c r="A2816" s="6"/>
    </row>
    <row r="2817" spans="1:1" x14ac:dyDescent="0.25">
      <c r="A2817" s="6"/>
    </row>
    <row r="2818" spans="1:1" x14ac:dyDescent="0.25">
      <c r="A2818" s="6"/>
    </row>
    <row r="2819" spans="1:1" x14ac:dyDescent="0.25">
      <c r="A2819" s="6"/>
    </row>
    <row r="2820" spans="1:1" x14ac:dyDescent="0.25">
      <c r="A2820" s="6"/>
    </row>
    <row r="2821" spans="1:1" x14ac:dyDescent="0.25">
      <c r="A2821" s="6"/>
    </row>
    <row r="2822" spans="1:1" x14ac:dyDescent="0.25">
      <c r="A2822" s="6"/>
    </row>
    <row r="2823" spans="1:1" x14ac:dyDescent="0.25">
      <c r="A2823" s="6"/>
    </row>
    <row r="2824" spans="1:1" x14ac:dyDescent="0.25">
      <c r="A2824" s="6"/>
    </row>
    <row r="2825" spans="1:1" x14ac:dyDescent="0.25">
      <c r="A2825" s="6"/>
    </row>
    <row r="2826" spans="1:1" x14ac:dyDescent="0.25">
      <c r="A2826" s="6"/>
    </row>
    <row r="2827" spans="1:1" x14ac:dyDescent="0.25">
      <c r="A2827" s="6"/>
    </row>
    <row r="2828" spans="1:1" x14ac:dyDescent="0.25">
      <c r="A2828" s="6"/>
    </row>
    <row r="2829" spans="1:1" x14ac:dyDescent="0.25">
      <c r="A2829" s="6"/>
    </row>
    <row r="2830" spans="1:1" x14ac:dyDescent="0.25">
      <c r="A2830" s="6"/>
    </row>
    <row r="2831" spans="1:1" x14ac:dyDescent="0.25">
      <c r="A2831" s="6"/>
    </row>
    <row r="2832" spans="1:1" x14ac:dyDescent="0.25">
      <c r="A2832" s="6"/>
    </row>
    <row r="2833" spans="1:1" x14ac:dyDescent="0.25">
      <c r="A2833" s="6"/>
    </row>
    <row r="2834" spans="1:1" x14ac:dyDescent="0.25">
      <c r="A2834" s="6"/>
    </row>
    <row r="2835" spans="1:1" x14ac:dyDescent="0.25">
      <c r="A2835" s="6"/>
    </row>
    <row r="2836" spans="1:1" x14ac:dyDescent="0.25">
      <c r="A2836" s="6"/>
    </row>
    <row r="2837" spans="1:1" x14ac:dyDescent="0.25">
      <c r="A2837" s="6"/>
    </row>
    <row r="2838" spans="1:1" x14ac:dyDescent="0.25">
      <c r="A2838" s="6"/>
    </row>
    <row r="2839" spans="1:1" x14ac:dyDescent="0.25">
      <c r="A2839" s="6"/>
    </row>
    <row r="2840" spans="1:1" x14ac:dyDescent="0.25">
      <c r="A2840" s="6"/>
    </row>
    <row r="2841" spans="1:1" x14ac:dyDescent="0.25">
      <c r="A2841" s="6"/>
    </row>
    <row r="2842" spans="1:1" x14ac:dyDescent="0.25">
      <c r="A2842" s="6"/>
    </row>
    <row r="2843" spans="1:1" x14ac:dyDescent="0.25">
      <c r="A2843" s="6"/>
    </row>
    <row r="2844" spans="1:1" x14ac:dyDescent="0.25">
      <c r="A2844" s="6"/>
    </row>
    <row r="2845" spans="1:1" x14ac:dyDescent="0.25">
      <c r="A2845" s="6"/>
    </row>
    <row r="2846" spans="1:1" x14ac:dyDescent="0.25">
      <c r="A2846" s="6"/>
    </row>
    <row r="2847" spans="1:1" x14ac:dyDescent="0.25">
      <c r="A2847" s="6"/>
    </row>
    <row r="2848" spans="1:1" x14ac:dyDescent="0.25">
      <c r="A2848" s="6"/>
    </row>
    <row r="2849" spans="1:1" x14ac:dyDescent="0.25">
      <c r="A2849" s="6"/>
    </row>
    <row r="2850" spans="1:1" x14ac:dyDescent="0.25">
      <c r="A2850" s="6"/>
    </row>
    <row r="2851" spans="1:1" x14ac:dyDescent="0.25">
      <c r="A2851" s="6"/>
    </row>
    <row r="2852" spans="1:1" x14ac:dyDescent="0.25">
      <c r="A2852" s="6"/>
    </row>
    <row r="2853" spans="1:1" x14ac:dyDescent="0.25">
      <c r="A2853" s="6"/>
    </row>
    <row r="2854" spans="1:1" x14ac:dyDescent="0.25">
      <c r="A2854" s="6"/>
    </row>
    <row r="2855" spans="1:1" x14ac:dyDescent="0.25">
      <c r="A2855" s="6"/>
    </row>
    <row r="2856" spans="1:1" x14ac:dyDescent="0.25">
      <c r="A2856" s="6"/>
    </row>
    <row r="2857" spans="1:1" x14ac:dyDescent="0.25">
      <c r="A2857" s="6"/>
    </row>
    <row r="2858" spans="1:1" x14ac:dyDescent="0.25">
      <c r="A2858" s="6"/>
    </row>
    <row r="2859" spans="1:1" x14ac:dyDescent="0.25">
      <c r="A2859" s="6"/>
    </row>
    <row r="2860" spans="1:1" x14ac:dyDescent="0.25">
      <c r="A2860" s="6"/>
    </row>
    <row r="2861" spans="1:1" x14ac:dyDescent="0.25">
      <c r="A2861" s="6"/>
    </row>
    <row r="2862" spans="1:1" x14ac:dyDescent="0.25">
      <c r="A2862" s="6"/>
    </row>
    <row r="2863" spans="1:1" x14ac:dyDescent="0.25">
      <c r="A2863" s="6"/>
    </row>
    <row r="2864" spans="1:1" x14ac:dyDescent="0.25">
      <c r="A2864" s="6"/>
    </row>
    <row r="2865" spans="1:1" x14ac:dyDescent="0.25">
      <c r="A2865" s="6"/>
    </row>
    <row r="2866" spans="1:1" x14ac:dyDescent="0.25">
      <c r="A2866" s="6"/>
    </row>
    <row r="2867" spans="1:1" x14ac:dyDescent="0.25">
      <c r="A2867" s="6"/>
    </row>
    <row r="2868" spans="1:1" x14ac:dyDescent="0.25">
      <c r="A2868" s="6"/>
    </row>
    <row r="2869" spans="1:1" x14ac:dyDescent="0.25">
      <c r="A2869" s="6"/>
    </row>
    <row r="2870" spans="1:1" x14ac:dyDescent="0.25">
      <c r="A2870" s="6"/>
    </row>
    <row r="2871" spans="1:1" x14ac:dyDescent="0.25">
      <c r="A2871" s="6"/>
    </row>
    <row r="2872" spans="1:1" x14ac:dyDescent="0.25">
      <c r="A2872" s="6"/>
    </row>
    <row r="2873" spans="1:1" x14ac:dyDescent="0.25">
      <c r="A2873" s="6"/>
    </row>
    <row r="2874" spans="1:1" x14ac:dyDescent="0.25">
      <c r="A2874" s="6"/>
    </row>
    <row r="2875" spans="1:1" x14ac:dyDescent="0.25">
      <c r="A2875" s="6"/>
    </row>
    <row r="2876" spans="1:1" x14ac:dyDescent="0.25">
      <c r="A2876" s="6"/>
    </row>
    <row r="2877" spans="1:1" x14ac:dyDescent="0.25">
      <c r="A2877" s="6"/>
    </row>
    <row r="2878" spans="1:1" x14ac:dyDescent="0.25">
      <c r="A2878" s="6"/>
    </row>
    <row r="2879" spans="1:1" x14ac:dyDescent="0.25">
      <c r="A2879" s="6"/>
    </row>
    <row r="2880" spans="1:1" x14ac:dyDescent="0.25">
      <c r="A2880" s="6"/>
    </row>
    <row r="2881" spans="1:1" x14ac:dyDescent="0.25">
      <c r="A2881" s="6"/>
    </row>
    <row r="2882" spans="1:1" x14ac:dyDescent="0.25">
      <c r="A2882" s="6"/>
    </row>
    <row r="2883" spans="1:1" x14ac:dyDescent="0.25">
      <c r="A2883" s="6"/>
    </row>
    <row r="2884" spans="1:1" x14ac:dyDescent="0.25">
      <c r="A2884" s="6"/>
    </row>
    <row r="2885" spans="1:1" x14ac:dyDescent="0.25">
      <c r="A2885" s="6"/>
    </row>
    <row r="2886" spans="1:1" x14ac:dyDescent="0.25">
      <c r="A2886" s="6"/>
    </row>
    <row r="2887" spans="1:1" x14ac:dyDescent="0.25">
      <c r="A2887" s="6"/>
    </row>
    <row r="2888" spans="1:1" x14ac:dyDescent="0.25">
      <c r="A2888" s="6"/>
    </row>
    <row r="2889" spans="1:1" x14ac:dyDescent="0.25">
      <c r="A2889" s="6"/>
    </row>
    <row r="2890" spans="1:1" x14ac:dyDescent="0.25">
      <c r="A2890" s="6"/>
    </row>
    <row r="2891" spans="1:1" x14ac:dyDescent="0.25">
      <c r="A2891" s="6"/>
    </row>
    <row r="2892" spans="1:1" x14ac:dyDescent="0.25">
      <c r="A2892" s="6"/>
    </row>
    <row r="2893" spans="1:1" x14ac:dyDescent="0.25">
      <c r="A2893" s="6"/>
    </row>
    <row r="2894" spans="1:1" x14ac:dyDescent="0.25">
      <c r="A2894" s="6"/>
    </row>
    <row r="2895" spans="1:1" x14ac:dyDescent="0.25">
      <c r="A2895" s="6"/>
    </row>
    <row r="2896" spans="1:1" x14ac:dyDescent="0.25">
      <c r="A2896" s="6"/>
    </row>
    <row r="2897" spans="1:1" x14ac:dyDescent="0.25">
      <c r="A2897" s="6"/>
    </row>
    <row r="2898" spans="1:1" x14ac:dyDescent="0.25">
      <c r="A2898" s="6"/>
    </row>
    <row r="2899" spans="1:1" x14ac:dyDescent="0.25">
      <c r="A2899" s="6"/>
    </row>
    <row r="2900" spans="1:1" x14ac:dyDescent="0.25">
      <c r="A2900" s="6"/>
    </row>
    <row r="2901" spans="1:1" x14ac:dyDescent="0.25">
      <c r="A2901" s="6"/>
    </row>
    <row r="2902" spans="1:1" x14ac:dyDescent="0.25">
      <c r="A2902" s="6"/>
    </row>
    <row r="2903" spans="1:1" x14ac:dyDescent="0.25">
      <c r="A2903" s="6"/>
    </row>
    <row r="2904" spans="1:1" x14ac:dyDescent="0.25">
      <c r="A2904" s="6"/>
    </row>
    <row r="2905" spans="1:1" x14ac:dyDescent="0.25">
      <c r="A2905" s="6"/>
    </row>
    <row r="2906" spans="1:1" x14ac:dyDescent="0.25">
      <c r="A2906" s="6"/>
    </row>
    <row r="2907" spans="1:1" x14ac:dyDescent="0.25">
      <c r="A2907" s="6"/>
    </row>
    <row r="2908" spans="1:1" x14ac:dyDescent="0.25">
      <c r="A2908" s="6"/>
    </row>
    <row r="2909" spans="1:1" x14ac:dyDescent="0.25">
      <c r="A2909" s="6"/>
    </row>
    <row r="2910" spans="1:1" x14ac:dyDescent="0.25">
      <c r="A2910" s="6"/>
    </row>
    <row r="2911" spans="1:1" x14ac:dyDescent="0.25">
      <c r="A2911" s="6"/>
    </row>
    <row r="2912" spans="1:1" x14ac:dyDescent="0.25">
      <c r="A2912" s="6"/>
    </row>
    <row r="2913" spans="1:1" x14ac:dyDescent="0.25">
      <c r="A2913" s="6"/>
    </row>
    <row r="2914" spans="1:1" x14ac:dyDescent="0.25">
      <c r="A2914" s="6"/>
    </row>
    <row r="2915" spans="1:1" x14ac:dyDescent="0.25">
      <c r="A2915" s="6"/>
    </row>
    <row r="2916" spans="1:1" x14ac:dyDescent="0.25">
      <c r="A2916" s="6"/>
    </row>
    <row r="2917" spans="1:1" x14ac:dyDescent="0.25">
      <c r="A2917" s="6"/>
    </row>
    <row r="2918" spans="1:1" x14ac:dyDescent="0.25">
      <c r="A2918" s="6"/>
    </row>
    <row r="2919" spans="1:1" x14ac:dyDescent="0.25">
      <c r="A2919" s="6"/>
    </row>
    <row r="2920" spans="1:1" x14ac:dyDescent="0.25">
      <c r="A2920" s="6"/>
    </row>
    <row r="2921" spans="1:1" x14ac:dyDescent="0.25">
      <c r="A2921" s="6"/>
    </row>
    <row r="2922" spans="1:1" x14ac:dyDescent="0.25">
      <c r="A2922" s="6"/>
    </row>
    <row r="2923" spans="1:1" x14ac:dyDescent="0.25">
      <c r="A2923" s="6"/>
    </row>
    <row r="2924" spans="1:1" x14ac:dyDescent="0.25">
      <c r="A2924" s="6"/>
    </row>
    <row r="2925" spans="1:1" x14ac:dyDescent="0.25">
      <c r="A2925" s="6"/>
    </row>
    <row r="2926" spans="1:1" x14ac:dyDescent="0.25">
      <c r="A2926" s="6"/>
    </row>
    <row r="2927" spans="1:1" x14ac:dyDescent="0.25">
      <c r="A2927" s="6"/>
    </row>
    <row r="2928" spans="1:1" x14ac:dyDescent="0.25">
      <c r="A2928" s="6"/>
    </row>
    <row r="2929" spans="1:1" x14ac:dyDescent="0.25">
      <c r="A2929" s="6"/>
    </row>
    <row r="2930" spans="1:1" x14ac:dyDescent="0.25">
      <c r="A2930" s="6"/>
    </row>
    <row r="2931" spans="1:1" x14ac:dyDescent="0.25">
      <c r="A2931" s="6"/>
    </row>
    <row r="2932" spans="1:1" x14ac:dyDescent="0.25">
      <c r="A2932" s="6"/>
    </row>
    <row r="2933" spans="1:1" x14ac:dyDescent="0.25">
      <c r="A2933" s="6"/>
    </row>
    <row r="2934" spans="1:1" x14ac:dyDescent="0.25">
      <c r="A2934" s="6"/>
    </row>
    <row r="2935" spans="1:1" x14ac:dyDescent="0.25">
      <c r="A2935" s="6"/>
    </row>
    <row r="2936" spans="1:1" x14ac:dyDescent="0.25">
      <c r="A2936" s="6"/>
    </row>
    <row r="2937" spans="1:1" x14ac:dyDescent="0.25">
      <c r="A2937" s="6"/>
    </row>
    <row r="2938" spans="1:1" x14ac:dyDescent="0.25">
      <c r="A2938" s="6"/>
    </row>
    <row r="2939" spans="1:1" x14ac:dyDescent="0.25">
      <c r="A2939" s="6"/>
    </row>
    <row r="2940" spans="1:1" x14ac:dyDescent="0.25">
      <c r="A2940" s="6"/>
    </row>
    <row r="2941" spans="1:1" x14ac:dyDescent="0.25">
      <c r="A2941" s="6"/>
    </row>
    <row r="2942" spans="1:1" x14ac:dyDescent="0.25">
      <c r="A2942" s="6"/>
    </row>
    <row r="2943" spans="1:1" x14ac:dyDescent="0.25">
      <c r="A2943" s="6"/>
    </row>
    <row r="2944" spans="1:1" x14ac:dyDescent="0.25">
      <c r="A2944" s="6"/>
    </row>
    <row r="2945" spans="1:1" x14ac:dyDescent="0.25">
      <c r="A2945" s="6"/>
    </row>
    <row r="2946" spans="1:1" x14ac:dyDescent="0.25">
      <c r="A2946" s="6"/>
    </row>
    <row r="2947" spans="1:1" x14ac:dyDescent="0.25">
      <c r="A2947" s="6"/>
    </row>
    <row r="2948" spans="1:1" x14ac:dyDescent="0.25">
      <c r="A2948" s="6"/>
    </row>
    <row r="2949" spans="1:1" x14ac:dyDescent="0.25">
      <c r="A2949" s="6"/>
    </row>
    <row r="2950" spans="1:1" x14ac:dyDescent="0.25">
      <c r="A2950" s="6"/>
    </row>
    <row r="2951" spans="1:1" x14ac:dyDescent="0.25">
      <c r="A2951" s="6"/>
    </row>
    <row r="2952" spans="1:1" x14ac:dyDescent="0.25">
      <c r="A2952" s="6"/>
    </row>
    <row r="2953" spans="1:1" x14ac:dyDescent="0.25">
      <c r="A2953" s="6"/>
    </row>
    <row r="2954" spans="1:1" x14ac:dyDescent="0.25">
      <c r="A2954" s="6"/>
    </row>
    <row r="2955" spans="1:1" x14ac:dyDescent="0.25">
      <c r="A2955" s="6"/>
    </row>
    <row r="2956" spans="1:1" x14ac:dyDescent="0.25">
      <c r="A2956" s="6"/>
    </row>
    <row r="2957" spans="1:1" x14ac:dyDescent="0.25">
      <c r="A2957" s="6"/>
    </row>
    <row r="2958" spans="1:1" x14ac:dyDescent="0.25">
      <c r="A2958" s="6"/>
    </row>
    <row r="2959" spans="1:1" x14ac:dyDescent="0.25">
      <c r="A2959" s="6"/>
    </row>
    <row r="2960" spans="1:1" x14ac:dyDescent="0.25">
      <c r="A2960" s="6"/>
    </row>
    <row r="2961" spans="1:1" x14ac:dyDescent="0.25">
      <c r="A2961" s="6"/>
    </row>
    <row r="2962" spans="1:1" x14ac:dyDescent="0.25">
      <c r="A2962" s="6"/>
    </row>
    <row r="2963" spans="1:1" x14ac:dyDescent="0.25">
      <c r="A2963" s="6"/>
    </row>
    <row r="2964" spans="1:1" x14ac:dyDescent="0.25">
      <c r="A2964" s="6"/>
    </row>
    <row r="2965" spans="1:1" x14ac:dyDescent="0.25">
      <c r="A2965" s="6"/>
    </row>
    <row r="2966" spans="1:1" x14ac:dyDescent="0.25">
      <c r="A2966" s="6"/>
    </row>
    <row r="2967" spans="1:1" x14ac:dyDescent="0.25">
      <c r="A2967" s="6"/>
    </row>
    <row r="2968" spans="1:1" x14ac:dyDescent="0.25">
      <c r="A2968" s="6"/>
    </row>
    <row r="2969" spans="1:1" x14ac:dyDescent="0.25">
      <c r="A2969" s="6"/>
    </row>
    <row r="2970" spans="1:1" x14ac:dyDescent="0.25">
      <c r="A2970" s="6"/>
    </row>
    <row r="2971" spans="1:1" x14ac:dyDescent="0.25">
      <c r="A2971" s="6"/>
    </row>
    <row r="2972" spans="1:1" x14ac:dyDescent="0.25">
      <c r="A2972" s="6"/>
    </row>
    <row r="2973" spans="1:1" x14ac:dyDescent="0.25">
      <c r="A2973" s="6"/>
    </row>
    <row r="2974" spans="1:1" x14ac:dyDescent="0.25">
      <c r="A2974" s="6"/>
    </row>
    <row r="2975" spans="1:1" x14ac:dyDescent="0.25">
      <c r="A2975" s="6"/>
    </row>
    <row r="2976" spans="1:1" x14ac:dyDescent="0.25">
      <c r="A2976" s="6"/>
    </row>
    <row r="2977" spans="1:1" x14ac:dyDescent="0.25">
      <c r="A2977" s="6"/>
    </row>
    <row r="2978" spans="1:1" x14ac:dyDescent="0.25">
      <c r="A2978" s="6"/>
    </row>
    <row r="2979" spans="1:1" x14ac:dyDescent="0.25">
      <c r="A2979" s="6"/>
    </row>
    <row r="2980" spans="1:1" x14ac:dyDescent="0.25">
      <c r="A2980" s="6"/>
    </row>
    <row r="2981" spans="1:1" x14ac:dyDescent="0.25">
      <c r="A2981" s="6"/>
    </row>
    <row r="2982" spans="1:1" x14ac:dyDescent="0.25">
      <c r="A2982" s="6"/>
    </row>
    <row r="2983" spans="1:1" x14ac:dyDescent="0.25">
      <c r="A2983" s="6"/>
    </row>
    <row r="2984" spans="1:1" x14ac:dyDescent="0.25">
      <c r="A2984" s="6"/>
    </row>
    <row r="2985" spans="1:1" x14ac:dyDescent="0.25">
      <c r="A2985" s="6"/>
    </row>
    <row r="2986" spans="1:1" x14ac:dyDescent="0.25">
      <c r="A2986" s="6"/>
    </row>
    <row r="2987" spans="1:1" x14ac:dyDescent="0.25">
      <c r="A2987" s="6"/>
    </row>
    <row r="2988" spans="1:1" x14ac:dyDescent="0.25">
      <c r="A2988" s="6"/>
    </row>
    <row r="2989" spans="1:1" x14ac:dyDescent="0.25">
      <c r="A2989" s="6"/>
    </row>
    <row r="2990" spans="1:1" x14ac:dyDescent="0.25">
      <c r="A2990" s="6"/>
    </row>
    <row r="2991" spans="1:1" x14ac:dyDescent="0.25">
      <c r="A2991" s="6"/>
    </row>
    <row r="2992" spans="1:1" x14ac:dyDescent="0.25">
      <c r="A2992" s="6"/>
    </row>
    <row r="2993" spans="1:1" x14ac:dyDescent="0.25">
      <c r="A2993" s="6"/>
    </row>
    <row r="2994" spans="1:1" x14ac:dyDescent="0.25">
      <c r="A2994" s="6"/>
    </row>
    <row r="2995" spans="1:1" x14ac:dyDescent="0.25">
      <c r="A2995" s="6"/>
    </row>
    <row r="2996" spans="1:1" x14ac:dyDescent="0.25">
      <c r="A2996" s="6"/>
    </row>
    <row r="2997" spans="1:1" x14ac:dyDescent="0.25">
      <c r="A2997" s="6"/>
    </row>
    <row r="2998" spans="1:1" x14ac:dyDescent="0.25">
      <c r="A2998" s="6"/>
    </row>
    <row r="2999" spans="1:1" x14ac:dyDescent="0.25">
      <c r="A2999" s="6"/>
    </row>
    <row r="3000" spans="1:1" x14ac:dyDescent="0.25">
      <c r="A3000" s="6"/>
    </row>
    <row r="3001" spans="1:1" x14ac:dyDescent="0.25">
      <c r="A3001" s="6"/>
    </row>
    <row r="3002" spans="1:1" x14ac:dyDescent="0.25">
      <c r="A3002" s="6"/>
    </row>
    <row r="3003" spans="1:1" x14ac:dyDescent="0.25">
      <c r="A3003" s="6"/>
    </row>
    <row r="3004" spans="1:1" x14ac:dyDescent="0.25">
      <c r="A3004" s="6"/>
    </row>
    <row r="3005" spans="1:1" x14ac:dyDescent="0.25">
      <c r="A3005" s="6"/>
    </row>
    <row r="3006" spans="1:1" x14ac:dyDescent="0.25">
      <c r="A3006" s="6"/>
    </row>
    <row r="3007" spans="1:1" x14ac:dyDescent="0.25">
      <c r="A3007" s="6"/>
    </row>
    <row r="3008" spans="1:1" x14ac:dyDescent="0.25">
      <c r="A3008" s="6"/>
    </row>
    <row r="3009" spans="1:1" x14ac:dyDescent="0.25">
      <c r="A3009" s="6"/>
    </row>
    <row r="3010" spans="1:1" x14ac:dyDescent="0.25">
      <c r="A3010" s="6"/>
    </row>
    <row r="3011" spans="1:1" x14ac:dyDescent="0.25">
      <c r="A3011" s="6"/>
    </row>
    <row r="3012" spans="1:1" x14ac:dyDescent="0.25">
      <c r="A3012" s="6"/>
    </row>
    <row r="3013" spans="1:1" x14ac:dyDescent="0.25">
      <c r="A3013" s="6"/>
    </row>
    <row r="3014" spans="1:1" x14ac:dyDescent="0.25">
      <c r="A3014" s="6"/>
    </row>
    <row r="3015" spans="1:1" x14ac:dyDescent="0.25">
      <c r="A3015" s="6"/>
    </row>
    <row r="3016" spans="1:1" x14ac:dyDescent="0.25">
      <c r="A3016" s="6"/>
    </row>
    <row r="3017" spans="1:1" x14ac:dyDescent="0.25">
      <c r="A3017" s="6"/>
    </row>
    <row r="3018" spans="1:1" x14ac:dyDescent="0.25">
      <c r="A3018" s="6"/>
    </row>
    <row r="3019" spans="1:1" x14ac:dyDescent="0.25">
      <c r="A3019" s="6"/>
    </row>
    <row r="3020" spans="1:1" x14ac:dyDescent="0.25">
      <c r="A3020" s="6"/>
    </row>
    <row r="3021" spans="1:1" x14ac:dyDescent="0.25">
      <c r="A3021" s="6"/>
    </row>
    <row r="3022" spans="1:1" x14ac:dyDescent="0.25">
      <c r="A3022" s="6"/>
    </row>
    <row r="3023" spans="1:1" x14ac:dyDescent="0.25">
      <c r="A3023" s="6"/>
    </row>
    <row r="3024" spans="1:1" x14ac:dyDescent="0.25">
      <c r="A3024" s="6"/>
    </row>
    <row r="3025" spans="1:1" x14ac:dyDescent="0.25">
      <c r="A3025" s="6"/>
    </row>
    <row r="3026" spans="1:1" x14ac:dyDescent="0.25">
      <c r="A3026" s="6"/>
    </row>
    <row r="3027" spans="1:1" x14ac:dyDescent="0.25">
      <c r="A3027" s="6"/>
    </row>
    <row r="3028" spans="1:1" x14ac:dyDescent="0.25">
      <c r="A3028" s="6"/>
    </row>
    <row r="3029" spans="1:1" x14ac:dyDescent="0.25">
      <c r="A3029" s="6"/>
    </row>
    <row r="3030" spans="1:1" x14ac:dyDescent="0.25">
      <c r="A3030" s="6"/>
    </row>
    <row r="3031" spans="1:1" x14ac:dyDescent="0.25">
      <c r="A3031" s="6"/>
    </row>
    <row r="3032" spans="1:1" x14ac:dyDescent="0.25">
      <c r="A3032" s="6"/>
    </row>
    <row r="3033" spans="1:1" x14ac:dyDescent="0.25">
      <c r="A3033" s="6"/>
    </row>
    <row r="3034" spans="1:1" x14ac:dyDescent="0.25">
      <c r="A3034" s="6"/>
    </row>
    <row r="3035" spans="1:1" x14ac:dyDescent="0.25">
      <c r="A3035" s="6"/>
    </row>
    <row r="3036" spans="1:1" x14ac:dyDescent="0.25">
      <c r="A3036" s="6"/>
    </row>
    <row r="3037" spans="1:1" x14ac:dyDescent="0.25">
      <c r="A3037" s="6"/>
    </row>
    <row r="3038" spans="1:1" x14ac:dyDescent="0.25">
      <c r="A3038" s="6"/>
    </row>
    <row r="3039" spans="1:1" x14ac:dyDescent="0.25">
      <c r="A3039" s="6"/>
    </row>
    <row r="3040" spans="1:1" x14ac:dyDescent="0.25">
      <c r="A3040" s="6"/>
    </row>
    <row r="3041" spans="1:1" x14ac:dyDescent="0.25">
      <c r="A3041" s="6"/>
    </row>
    <row r="3042" spans="1:1" x14ac:dyDescent="0.25">
      <c r="A3042" s="6"/>
    </row>
    <row r="3043" spans="1:1" x14ac:dyDescent="0.25">
      <c r="A3043" s="6"/>
    </row>
    <row r="3044" spans="1:1" x14ac:dyDescent="0.25">
      <c r="A3044" s="6"/>
    </row>
    <row r="3045" spans="1:1" x14ac:dyDescent="0.25">
      <c r="A3045" s="6"/>
    </row>
    <row r="3046" spans="1:1" x14ac:dyDescent="0.25">
      <c r="A3046" s="6"/>
    </row>
    <row r="3047" spans="1:1" x14ac:dyDescent="0.25">
      <c r="A3047" s="6"/>
    </row>
    <row r="3048" spans="1:1" x14ac:dyDescent="0.25">
      <c r="A3048" s="6"/>
    </row>
    <row r="3049" spans="1:1" x14ac:dyDescent="0.25">
      <c r="A3049" s="6"/>
    </row>
    <row r="3050" spans="1:1" x14ac:dyDescent="0.25">
      <c r="A3050" s="6"/>
    </row>
    <row r="3051" spans="1:1" x14ac:dyDescent="0.25">
      <c r="A3051" s="6"/>
    </row>
    <row r="3052" spans="1:1" x14ac:dyDescent="0.25">
      <c r="A3052" s="6"/>
    </row>
    <row r="3053" spans="1:1" x14ac:dyDescent="0.25">
      <c r="A3053" s="6"/>
    </row>
    <row r="3054" spans="1:1" x14ac:dyDescent="0.25">
      <c r="A3054" s="6"/>
    </row>
    <row r="3055" spans="1:1" x14ac:dyDescent="0.25">
      <c r="A3055" s="6"/>
    </row>
    <row r="3056" spans="1:1" x14ac:dyDescent="0.25">
      <c r="A3056" s="6"/>
    </row>
    <row r="3057" spans="1:1" x14ac:dyDescent="0.25">
      <c r="A3057" s="6"/>
    </row>
    <row r="3058" spans="1:1" x14ac:dyDescent="0.25">
      <c r="A3058" s="6"/>
    </row>
    <row r="3059" spans="1:1" x14ac:dyDescent="0.25">
      <c r="A3059" s="6"/>
    </row>
    <row r="3060" spans="1:1" x14ac:dyDescent="0.25">
      <c r="A3060" s="6"/>
    </row>
    <row r="3061" spans="1:1" x14ac:dyDescent="0.25">
      <c r="A3061" s="6"/>
    </row>
    <row r="3062" spans="1:1" x14ac:dyDescent="0.25">
      <c r="A3062" s="6"/>
    </row>
    <row r="3063" spans="1:1" x14ac:dyDescent="0.25">
      <c r="A3063" s="6"/>
    </row>
    <row r="3064" spans="1:1" x14ac:dyDescent="0.25">
      <c r="A3064" s="6"/>
    </row>
    <row r="3065" spans="1:1" x14ac:dyDescent="0.25">
      <c r="A3065" s="6"/>
    </row>
    <row r="3066" spans="1:1" x14ac:dyDescent="0.25">
      <c r="A3066" s="6"/>
    </row>
    <row r="3067" spans="1:1" x14ac:dyDescent="0.25">
      <c r="A3067" s="6"/>
    </row>
    <row r="3068" spans="1:1" x14ac:dyDescent="0.25">
      <c r="A3068" s="6"/>
    </row>
    <row r="3069" spans="1:1" x14ac:dyDescent="0.25">
      <c r="A3069" s="6"/>
    </row>
    <row r="3070" spans="1:1" x14ac:dyDescent="0.25">
      <c r="A3070" s="6"/>
    </row>
    <row r="3071" spans="1:1" x14ac:dyDescent="0.25">
      <c r="A3071" s="6"/>
    </row>
    <row r="3072" spans="1:1" x14ac:dyDescent="0.25">
      <c r="A3072" s="6"/>
    </row>
    <row r="3073" spans="1:1" x14ac:dyDescent="0.25">
      <c r="A3073" s="6"/>
    </row>
    <row r="3074" spans="1:1" x14ac:dyDescent="0.25">
      <c r="A3074" s="6"/>
    </row>
    <row r="3075" spans="1:1" x14ac:dyDescent="0.25">
      <c r="A3075" s="6"/>
    </row>
    <row r="3076" spans="1:1" x14ac:dyDescent="0.25">
      <c r="A3076" s="6"/>
    </row>
    <row r="3077" spans="1:1" x14ac:dyDescent="0.25">
      <c r="A3077" s="6"/>
    </row>
    <row r="3078" spans="1:1" x14ac:dyDescent="0.25">
      <c r="A3078" s="6"/>
    </row>
    <row r="3079" spans="1:1" x14ac:dyDescent="0.25">
      <c r="A3079" s="6"/>
    </row>
    <row r="3080" spans="1:1" x14ac:dyDescent="0.25">
      <c r="A3080" s="6"/>
    </row>
    <row r="3081" spans="1:1" x14ac:dyDescent="0.25">
      <c r="A3081" s="6"/>
    </row>
    <row r="3082" spans="1:1" x14ac:dyDescent="0.25">
      <c r="A3082" s="6"/>
    </row>
    <row r="3083" spans="1:1" x14ac:dyDescent="0.25">
      <c r="A3083" s="6"/>
    </row>
    <row r="3084" spans="1:1" x14ac:dyDescent="0.25">
      <c r="A3084" s="6"/>
    </row>
    <row r="3085" spans="1:1" x14ac:dyDescent="0.25">
      <c r="A3085" s="6"/>
    </row>
    <row r="3086" spans="1:1" x14ac:dyDescent="0.25">
      <c r="A3086" s="6"/>
    </row>
    <row r="3087" spans="1:1" x14ac:dyDescent="0.25">
      <c r="A3087" s="6"/>
    </row>
    <row r="3088" spans="1:1" x14ac:dyDescent="0.25">
      <c r="A3088" s="6"/>
    </row>
    <row r="3089" spans="1:1" x14ac:dyDescent="0.25">
      <c r="A3089" s="6"/>
    </row>
    <row r="3090" spans="1:1" x14ac:dyDescent="0.25">
      <c r="A3090" s="6"/>
    </row>
    <row r="3091" spans="1:1" x14ac:dyDescent="0.25">
      <c r="A3091" s="6"/>
    </row>
    <row r="3092" spans="1:1" x14ac:dyDescent="0.25">
      <c r="A3092" s="6"/>
    </row>
    <row r="3093" spans="1:1" x14ac:dyDescent="0.25">
      <c r="A3093" s="6"/>
    </row>
    <row r="3094" spans="1:1" x14ac:dyDescent="0.25">
      <c r="A3094" s="6"/>
    </row>
    <row r="3095" spans="1:1" x14ac:dyDescent="0.25">
      <c r="A3095" s="6"/>
    </row>
    <row r="3096" spans="1:1" x14ac:dyDescent="0.25">
      <c r="A3096" s="6"/>
    </row>
    <row r="3097" spans="1:1" x14ac:dyDescent="0.25">
      <c r="A3097" s="6"/>
    </row>
    <row r="3098" spans="1:1" x14ac:dyDescent="0.25">
      <c r="A3098" s="6"/>
    </row>
    <row r="3099" spans="1:1" x14ac:dyDescent="0.25">
      <c r="A3099" s="6"/>
    </row>
    <row r="3100" spans="1:1" x14ac:dyDescent="0.25">
      <c r="A3100" s="6"/>
    </row>
    <row r="3101" spans="1:1" x14ac:dyDescent="0.25">
      <c r="A3101" s="6"/>
    </row>
    <row r="3102" spans="1:1" x14ac:dyDescent="0.25">
      <c r="A3102" s="6"/>
    </row>
    <row r="3103" spans="1:1" x14ac:dyDescent="0.25">
      <c r="A3103" s="6"/>
    </row>
    <row r="3104" spans="1:1" x14ac:dyDescent="0.25">
      <c r="A3104" s="6"/>
    </row>
    <row r="3105" spans="1:1" x14ac:dyDescent="0.25">
      <c r="A3105" s="6"/>
    </row>
    <row r="3106" spans="1:1" x14ac:dyDescent="0.25">
      <c r="A3106" s="6"/>
    </row>
    <row r="3107" spans="1:1" x14ac:dyDescent="0.25">
      <c r="A3107" s="6"/>
    </row>
    <row r="3108" spans="1:1" x14ac:dyDescent="0.25">
      <c r="A3108" s="6"/>
    </row>
    <row r="3109" spans="1:1" x14ac:dyDescent="0.25">
      <c r="A3109" s="6"/>
    </row>
    <row r="3110" spans="1:1" x14ac:dyDescent="0.25">
      <c r="A3110" s="6"/>
    </row>
    <row r="3111" spans="1:1" x14ac:dyDescent="0.25">
      <c r="A3111" s="6"/>
    </row>
    <row r="3112" spans="1:1" x14ac:dyDescent="0.25">
      <c r="A3112" s="6"/>
    </row>
    <row r="3113" spans="1:1" x14ac:dyDescent="0.25">
      <c r="A3113" s="6"/>
    </row>
    <row r="3114" spans="1:1" x14ac:dyDescent="0.25">
      <c r="A3114" s="6"/>
    </row>
    <row r="3115" spans="1:1" x14ac:dyDescent="0.25">
      <c r="A3115" s="6"/>
    </row>
    <row r="3116" spans="1:1" x14ac:dyDescent="0.25">
      <c r="A3116" s="6"/>
    </row>
    <row r="3117" spans="1:1" x14ac:dyDescent="0.25">
      <c r="A3117" s="6"/>
    </row>
    <row r="3118" spans="1:1" x14ac:dyDescent="0.25">
      <c r="A3118" s="6"/>
    </row>
    <row r="3119" spans="1:1" x14ac:dyDescent="0.25">
      <c r="A3119" s="6"/>
    </row>
    <row r="3120" spans="1:1" x14ac:dyDescent="0.25">
      <c r="A3120" s="6"/>
    </row>
    <row r="3121" spans="1:1" x14ac:dyDescent="0.25">
      <c r="A3121" s="6"/>
    </row>
    <row r="3122" spans="1:1" x14ac:dyDescent="0.25">
      <c r="A3122" s="6"/>
    </row>
    <row r="3123" spans="1:1" x14ac:dyDescent="0.25">
      <c r="A3123" s="6"/>
    </row>
    <row r="3124" spans="1:1" x14ac:dyDescent="0.25">
      <c r="A3124" s="6"/>
    </row>
    <row r="3125" spans="1:1" x14ac:dyDescent="0.25">
      <c r="A3125" s="6"/>
    </row>
    <row r="3126" spans="1:1" x14ac:dyDescent="0.25">
      <c r="A3126" s="6"/>
    </row>
    <row r="3127" spans="1:1" x14ac:dyDescent="0.25">
      <c r="A3127" s="6"/>
    </row>
    <row r="3128" spans="1:1" x14ac:dyDescent="0.25">
      <c r="A3128" s="6"/>
    </row>
    <row r="3129" spans="1:1" x14ac:dyDescent="0.25">
      <c r="A3129" s="6"/>
    </row>
    <row r="3130" spans="1:1" x14ac:dyDescent="0.25">
      <c r="A3130" s="6"/>
    </row>
    <row r="3131" spans="1:1" x14ac:dyDescent="0.25">
      <c r="A3131" s="6"/>
    </row>
    <row r="3132" spans="1:1" x14ac:dyDescent="0.25">
      <c r="A3132" s="6"/>
    </row>
    <row r="3133" spans="1:1" x14ac:dyDescent="0.25">
      <c r="A3133" s="6"/>
    </row>
    <row r="3134" spans="1:1" x14ac:dyDescent="0.25">
      <c r="A3134" s="6"/>
    </row>
    <row r="3135" spans="1:1" x14ac:dyDescent="0.25">
      <c r="A3135" s="6"/>
    </row>
    <row r="3136" spans="1:1" x14ac:dyDescent="0.25">
      <c r="A3136" s="6"/>
    </row>
    <row r="3137" spans="1:1" x14ac:dyDescent="0.25">
      <c r="A3137" s="6"/>
    </row>
    <row r="3138" spans="1:1" x14ac:dyDescent="0.25">
      <c r="A3138" s="6"/>
    </row>
    <row r="3139" spans="1:1" x14ac:dyDescent="0.25">
      <c r="A3139" s="6"/>
    </row>
    <row r="3140" spans="1:1" x14ac:dyDescent="0.25">
      <c r="A3140" s="6"/>
    </row>
    <row r="3141" spans="1:1" x14ac:dyDescent="0.25">
      <c r="A3141" s="6"/>
    </row>
    <row r="3142" spans="1:1" x14ac:dyDescent="0.25">
      <c r="A3142" s="6"/>
    </row>
    <row r="3143" spans="1:1" x14ac:dyDescent="0.25">
      <c r="A3143" s="6"/>
    </row>
    <row r="3144" spans="1:1" x14ac:dyDescent="0.25">
      <c r="A3144" s="6"/>
    </row>
    <row r="3145" spans="1:1" x14ac:dyDescent="0.25">
      <c r="A3145" s="6"/>
    </row>
    <row r="3146" spans="1:1" x14ac:dyDescent="0.25">
      <c r="A3146" s="6"/>
    </row>
    <row r="3147" spans="1:1" x14ac:dyDescent="0.25">
      <c r="A3147" s="6"/>
    </row>
    <row r="3148" spans="1:1" x14ac:dyDescent="0.25">
      <c r="A3148" s="6"/>
    </row>
    <row r="3149" spans="1:1" x14ac:dyDescent="0.25">
      <c r="A3149" s="6"/>
    </row>
    <row r="3150" spans="1:1" x14ac:dyDescent="0.25">
      <c r="A3150" s="6"/>
    </row>
    <row r="3151" spans="1:1" x14ac:dyDescent="0.25">
      <c r="A3151" s="6"/>
    </row>
    <row r="3152" spans="1:1" x14ac:dyDescent="0.25">
      <c r="A3152" s="6"/>
    </row>
    <row r="3153" spans="1:1" x14ac:dyDescent="0.25">
      <c r="A3153" s="6"/>
    </row>
    <row r="3154" spans="1:1" x14ac:dyDescent="0.25">
      <c r="A3154" s="6"/>
    </row>
    <row r="3155" spans="1:1" x14ac:dyDescent="0.25">
      <c r="A3155" s="6"/>
    </row>
    <row r="3156" spans="1:1" x14ac:dyDescent="0.25">
      <c r="A3156" s="6"/>
    </row>
    <row r="3157" spans="1:1" x14ac:dyDescent="0.25">
      <c r="A3157" s="6"/>
    </row>
    <row r="3158" spans="1:1" x14ac:dyDescent="0.25">
      <c r="A3158" s="6"/>
    </row>
    <row r="3159" spans="1:1" x14ac:dyDescent="0.25">
      <c r="A3159" s="6"/>
    </row>
    <row r="3160" spans="1:1" x14ac:dyDescent="0.25">
      <c r="A3160" s="6"/>
    </row>
    <row r="3161" spans="1:1" x14ac:dyDescent="0.25">
      <c r="A3161" s="6"/>
    </row>
    <row r="3162" spans="1:1" x14ac:dyDescent="0.25">
      <c r="A3162" s="6"/>
    </row>
    <row r="3163" spans="1:1" x14ac:dyDescent="0.25">
      <c r="A3163" s="6"/>
    </row>
    <row r="3164" spans="1:1" x14ac:dyDescent="0.25">
      <c r="A3164" s="6"/>
    </row>
    <row r="3165" spans="1:1" x14ac:dyDescent="0.25">
      <c r="A3165" s="6"/>
    </row>
    <row r="3166" spans="1:1" x14ac:dyDescent="0.25">
      <c r="A3166" s="6"/>
    </row>
    <row r="3167" spans="1:1" x14ac:dyDescent="0.25">
      <c r="A3167" s="6"/>
    </row>
    <row r="3168" spans="1:1" x14ac:dyDescent="0.25">
      <c r="A3168" s="6"/>
    </row>
    <row r="3169" spans="1:1" x14ac:dyDescent="0.25">
      <c r="A3169" s="6"/>
    </row>
    <row r="3170" spans="1:1" x14ac:dyDescent="0.25">
      <c r="A3170" s="6"/>
    </row>
    <row r="3171" spans="1:1" x14ac:dyDescent="0.25">
      <c r="A3171" s="6"/>
    </row>
    <row r="3172" spans="1:1" x14ac:dyDescent="0.25">
      <c r="A3172" s="6"/>
    </row>
    <row r="3173" spans="1:1" x14ac:dyDescent="0.25">
      <c r="A3173" s="6"/>
    </row>
    <row r="3174" spans="1:1" x14ac:dyDescent="0.25">
      <c r="A3174" s="6"/>
    </row>
    <row r="3175" spans="1:1" x14ac:dyDescent="0.25">
      <c r="A3175" s="6"/>
    </row>
    <row r="3176" spans="1:1" x14ac:dyDescent="0.25">
      <c r="A3176" s="6"/>
    </row>
    <row r="3177" spans="1:1" x14ac:dyDescent="0.25">
      <c r="A3177" s="6"/>
    </row>
    <row r="3178" spans="1:1" x14ac:dyDescent="0.25">
      <c r="A3178" s="6"/>
    </row>
    <row r="3179" spans="1:1" x14ac:dyDescent="0.25">
      <c r="A3179" s="6"/>
    </row>
    <row r="3180" spans="1:1" x14ac:dyDescent="0.25">
      <c r="A3180" s="6"/>
    </row>
    <row r="3181" spans="1:1" x14ac:dyDescent="0.25">
      <c r="A3181" s="6"/>
    </row>
    <row r="3182" spans="1:1" x14ac:dyDescent="0.25">
      <c r="A3182" s="6"/>
    </row>
    <row r="3183" spans="1:1" x14ac:dyDescent="0.25">
      <c r="A3183" s="6"/>
    </row>
    <row r="3184" spans="1:1" x14ac:dyDescent="0.25">
      <c r="A3184" s="6"/>
    </row>
    <row r="3185" spans="1:1" x14ac:dyDescent="0.25">
      <c r="A3185" s="6"/>
    </row>
    <row r="3186" spans="1:1" x14ac:dyDescent="0.25">
      <c r="A3186" s="6"/>
    </row>
    <row r="3187" spans="1:1" x14ac:dyDescent="0.25">
      <c r="A3187" s="6"/>
    </row>
    <row r="3188" spans="1:1" x14ac:dyDescent="0.25">
      <c r="A3188" s="6"/>
    </row>
    <row r="3189" spans="1:1" x14ac:dyDescent="0.25">
      <c r="A3189" s="6"/>
    </row>
    <row r="3190" spans="1:1" x14ac:dyDescent="0.25">
      <c r="A3190" s="6"/>
    </row>
    <row r="3191" spans="1:1" x14ac:dyDescent="0.25">
      <c r="A3191" s="6"/>
    </row>
    <row r="3192" spans="1:1" x14ac:dyDescent="0.25">
      <c r="A3192" s="6"/>
    </row>
    <row r="3193" spans="1:1" x14ac:dyDescent="0.25">
      <c r="A3193" s="6"/>
    </row>
    <row r="3194" spans="1:1" x14ac:dyDescent="0.25">
      <c r="A3194" s="6"/>
    </row>
    <row r="3195" spans="1:1" x14ac:dyDescent="0.25">
      <c r="A3195" s="6"/>
    </row>
    <row r="3196" spans="1:1" x14ac:dyDescent="0.25">
      <c r="A3196" s="6"/>
    </row>
    <row r="3197" spans="1:1" x14ac:dyDescent="0.25">
      <c r="A3197" s="6"/>
    </row>
    <row r="3198" spans="1:1" x14ac:dyDescent="0.25">
      <c r="A3198" s="6"/>
    </row>
    <row r="3199" spans="1:1" x14ac:dyDescent="0.25">
      <c r="A3199" s="6"/>
    </row>
    <row r="3200" spans="1:1" x14ac:dyDescent="0.25">
      <c r="A3200" s="6"/>
    </row>
    <row r="3201" spans="1:1" x14ac:dyDescent="0.25">
      <c r="A3201" s="6"/>
    </row>
    <row r="3202" spans="1:1" x14ac:dyDescent="0.25">
      <c r="A3202" s="6"/>
    </row>
    <row r="3203" spans="1:1" x14ac:dyDescent="0.25">
      <c r="A3203" s="6"/>
    </row>
    <row r="3204" spans="1:1" x14ac:dyDescent="0.25">
      <c r="A3204" s="6"/>
    </row>
    <row r="3205" spans="1:1" x14ac:dyDescent="0.25">
      <c r="A3205" s="6"/>
    </row>
    <row r="3206" spans="1:1" x14ac:dyDescent="0.25">
      <c r="A3206" s="6"/>
    </row>
    <row r="3207" spans="1:1" x14ac:dyDescent="0.25">
      <c r="A3207" s="6"/>
    </row>
    <row r="3208" spans="1:1" x14ac:dyDescent="0.25">
      <c r="A3208" s="6"/>
    </row>
    <row r="3209" spans="1:1" x14ac:dyDescent="0.25">
      <c r="A3209" s="6"/>
    </row>
    <row r="3210" spans="1:1" x14ac:dyDescent="0.25">
      <c r="A3210" s="6"/>
    </row>
    <row r="3211" spans="1:1" x14ac:dyDescent="0.25">
      <c r="A3211" s="6"/>
    </row>
    <row r="3212" spans="1:1" x14ac:dyDescent="0.25">
      <c r="A3212" s="6"/>
    </row>
    <row r="3213" spans="1:1" x14ac:dyDescent="0.25">
      <c r="A3213" s="6"/>
    </row>
    <row r="3214" spans="1:1" x14ac:dyDescent="0.25">
      <c r="A3214" s="6"/>
    </row>
    <row r="3215" spans="1:1" x14ac:dyDescent="0.25">
      <c r="A3215" s="6"/>
    </row>
    <row r="3216" spans="1:1" x14ac:dyDescent="0.25">
      <c r="A3216" s="6"/>
    </row>
    <row r="3217" spans="1:1" x14ac:dyDescent="0.25">
      <c r="A3217" s="6"/>
    </row>
    <row r="3218" spans="1:1" x14ac:dyDescent="0.25">
      <c r="A3218" s="6"/>
    </row>
    <row r="3219" spans="1:1" x14ac:dyDescent="0.25">
      <c r="A3219" s="6"/>
    </row>
    <row r="3220" spans="1:1" x14ac:dyDescent="0.25">
      <c r="A3220" s="6"/>
    </row>
    <row r="3221" spans="1:1" x14ac:dyDescent="0.25">
      <c r="A3221" s="6"/>
    </row>
    <row r="3222" spans="1:1" x14ac:dyDescent="0.25">
      <c r="A3222" s="6"/>
    </row>
    <row r="3223" spans="1:1" x14ac:dyDescent="0.25">
      <c r="A3223" s="6"/>
    </row>
    <row r="3224" spans="1:1" x14ac:dyDescent="0.25">
      <c r="A3224" s="6"/>
    </row>
    <row r="3225" spans="1:1" x14ac:dyDescent="0.25">
      <c r="A3225" s="6"/>
    </row>
    <row r="3226" spans="1:1" x14ac:dyDescent="0.25">
      <c r="A3226" s="6"/>
    </row>
    <row r="3227" spans="1:1" x14ac:dyDescent="0.25">
      <c r="A3227" s="6"/>
    </row>
    <row r="3228" spans="1:1" x14ac:dyDescent="0.25">
      <c r="A3228" s="6"/>
    </row>
    <row r="3229" spans="1:1" x14ac:dyDescent="0.25">
      <c r="A3229" s="6"/>
    </row>
    <row r="3230" spans="1:1" x14ac:dyDescent="0.25">
      <c r="A3230" s="6"/>
    </row>
    <row r="3231" spans="1:1" x14ac:dyDescent="0.25">
      <c r="A3231" s="6"/>
    </row>
    <row r="3232" spans="1:1" x14ac:dyDescent="0.25">
      <c r="A3232" s="6"/>
    </row>
    <row r="3233" spans="1:1" x14ac:dyDescent="0.25">
      <c r="A3233" s="6"/>
    </row>
    <row r="3234" spans="1:1" x14ac:dyDescent="0.25">
      <c r="A3234" s="6"/>
    </row>
    <row r="3235" spans="1:1" x14ac:dyDescent="0.25">
      <c r="A3235" s="6"/>
    </row>
    <row r="3236" spans="1:1" x14ac:dyDescent="0.25">
      <c r="A3236" s="6"/>
    </row>
    <row r="3237" spans="1:1" x14ac:dyDescent="0.25">
      <c r="A3237" s="6"/>
    </row>
    <row r="3238" spans="1:1" x14ac:dyDescent="0.25">
      <c r="A3238" s="6"/>
    </row>
    <row r="3239" spans="1:1" x14ac:dyDescent="0.25">
      <c r="A3239" s="6"/>
    </row>
    <row r="3240" spans="1:1" x14ac:dyDescent="0.25">
      <c r="A3240" s="6"/>
    </row>
    <row r="3241" spans="1:1" x14ac:dyDescent="0.25">
      <c r="A3241" s="6"/>
    </row>
    <row r="3242" spans="1:1" x14ac:dyDescent="0.25">
      <c r="A3242" s="6"/>
    </row>
    <row r="3243" spans="1:1" x14ac:dyDescent="0.25">
      <c r="A3243" s="6"/>
    </row>
    <row r="3244" spans="1:1" x14ac:dyDescent="0.25">
      <c r="A3244" s="6"/>
    </row>
    <row r="3245" spans="1:1" x14ac:dyDescent="0.25">
      <c r="A3245" s="6"/>
    </row>
    <row r="3246" spans="1:1" x14ac:dyDescent="0.25">
      <c r="A3246" s="6"/>
    </row>
    <row r="3247" spans="1:1" x14ac:dyDescent="0.25">
      <c r="A3247" s="6"/>
    </row>
    <row r="3248" spans="1:1" x14ac:dyDescent="0.25">
      <c r="A3248" s="6"/>
    </row>
    <row r="3249" spans="1:1" x14ac:dyDescent="0.25">
      <c r="A3249" s="6"/>
    </row>
    <row r="3250" spans="1:1" x14ac:dyDescent="0.25">
      <c r="A3250" s="6"/>
    </row>
    <row r="3251" spans="1:1" x14ac:dyDescent="0.25">
      <c r="A3251" s="6"/>
    </row>
    <row r="3252" spans="1:1" x14ac:dyDescent="0.25">
      <c r="A3252" s="6"/>
    </row>
    <row r="3253" spans="1:1" x14ac:dyDescent="0.25">
      <c r="A3253" s="6"/>
    </row>
    <row r="3254" spans="1:1" x14ac:dyDescent="0.25">
      <c r="A3254" s="6"/>
    </row>
    <row r="3255" spans="1:1" x14ac:dyDescent="0.25">
      <c r="A3255" s="6"/>
    </row>
    <row r="3256" spans="1:1" x14ac:dyDescent="0.25">
      <c r="A3256" s="6"/>
    </row>
    <row r="3257" spans="1:1" x14ac:dyDescent="0.25">
      <c r="A3257" s="6"/>
    </row>
    <row r="3258" spans="1:1" x14ac:dyDescent="0.25">
      <c r="A3258" s="6"/>
    </row>
    <row r="3259" spans="1:1" x14ac:dyDescent="0.25">
      <c r="A3259" s="6"/>
    </row>
    <row r="3260" spans="1:1" x14ac:dyDescent="0.25">
      <c r="A3260" s="6"/>
    </row>
    <row r="3261" spans="1:1" x14ac:dyDescent="0.25">
      <c r="A3261" s="6"/>
    </row>
    <row r="3262" spans="1:1" x14ac:dyDescent="0.25">
      <c r="A3262" s="6"/>
    </row>
    <row r="3263" spans="1:1" x14ac:dyDescent="0.25">
      <c r="A3263" s="6"/>
    </row>
    <row r="3264" spans="1:1" x14ac:dyDescent="0.25">
      <c r="A3264" s="6"/>
    </row>
    <row r="3265" spans="1:1" x14ac:dyDescent="0.25">
      <c r="A3265" s="6"/>
    </row>
    <row r="3266" spans="1:1" x14ac:dyDescent="0.25">
      <c r="A3266" s="6"/>
    </row>
    <row r="3267" spans="1:1" x14ac:dyDescent="0.25">
      <c r="A3267" s="6"/>
    </row>
    <row r="3268" spans="1:1" x14ac:dyDescent="0.25">
      <c r="A3268" s="6"/>
    </row>
    <row r="3269" spans="1:1" x14ac:dyDescent="0.25">
      <c r="A3269" s="6"/>
    </row>
    <row r="3270" spans="1:1" x14ac:dyDescent="0.25">
      <c r="A3270" s="6"/>
    </row>
    <row r="3271" spans="1:1" x14ac:dyDescent="0.25">
      <c r="A3271" s="6"/>
    </row>
    <row r="3272" spans="1:1" x14ac:dyDescent="0.25">
      <c r="A3272" s="6"/>
    </row>
    <row r="3273" spans="1:1" x14ac:dyDescent="0.25">
      <c r="A3273" s="6"/>
    </row>
    <row r="3274" spans="1:1" x14ac:dyDescent="0.25">
      <c r="A3274" s="6"/>
    </row>
    <row r="3275" spans="1:1" x14ac:dyDescent="0.25">
      <c r="A3275" s="6"/>
    </row>
    <row r="3276" spans="1:1" x14ac:dyDescent="0.25">
      <c r="A3276" s="6"/>
    </row>
    <row r="3277" spans="1:1" x14ac:dyDescent="0.25">
      <c r="A3277" s="6"/>
    </row>
    <row r="3278" spans="1:1" x14ac:dyDescent="0.25">
      <c r="A3278" s="6"/>
    </row>
    <row r="3279" spans="1:1" x14ac:dyDescent="0.25">
      <c r="A3279" s="6"/>
    </row>
    <row r="3280" spans="1:1" x14ac:dyDescent="0.25">
      <c r="A3280" s="6"/>
    </row>
    <row r="3281" spans="1:1" x14ac:dyDescent="0.25">
      <c r="A3281" s="6"/>
    </row>
    <row r="3282" spans="1:1" x14ac:dyDescent="0.25">
      <c r="A3282" s="6"/>
    </row>
    <row r="3283" spans="1:1" x14ac:dyDescent="0.25">
      <c r="A3283" s="6"/>
    </row>
    <row r="3284" spans="1:1" x14ac:dyDescent="0.25">
      <c r="A3284" s="6"/>
    </row>
    <row r="3285" spans="1:1" x14ac:dyDescent="0.25">
      <c r="A3285" s="6"/>
    </row>
    <row r="3286" spans="1:1" x14ac:dyDescent="0.25">
      <c r="A3286" s="6"/>
    </row>
    <row r="3287" spans="1:1" x14ac:dyDescent="0.25">
      <c r="A3287" s="6"/>
    </row>
    <row r="3288" spans="1:1" x14ac:dyDescent="0.25">
      <c r="A3288" s="6"/>
    </row>
    <row r="3289" spans="1:1" x14ac:dyDescent="0.25">
      <c r="A3289" s="6"/>
    </row>
    <row r="3290" spans="1:1" x14ac:dyDescent="0.25">
      <c r="A3290" s="6"/>
    </row>
    <row r="3291" spans="1:1" x14ac:dyDescent="0.25">
      <c r="A3291" s="6"/>
    </row>
    <row r="3292" spans="1:1" x14ac:dyDescent="0.25">
      <c r="A3292" s="6"/>
    </row>
    <row r="3293" spans="1:1" x14ac:dyDescent="0.25">
      <c r="A3293" s="6"/>
    </row>
    <row r="3294" spans="1:1" x14ac:dyDescent="0.25">
      <c r="A3294" s="6"/>
    </row>
    <row r="3295" spans="1:1" x14ac:dyDescent="0.25">
      <c r="A3295" s="6"/>
    </row>
    <row r="3296" spans="1:1" x14ac:dyDescent="0.25">
      <c r="A3296" s="6"/>
    </row>
    <row r="3297" spans="1:1" x14ac:dyDescent="0.25">
      <c r="A3297" s="6"/>
    </row>
    <row r="3298" spans="1:1" x14ac:dyDescent="0.25">
      <c r="A3298" s="6"/>
    </row>
    <row r="3299" spans="1:1" x14ac:dyDescent="0.25">
      <c r="A3299" s="6"/>
    </row>
    <row r="3300" spans="1:1" x14ac:dyDescent="0.25">
      <c r="A3300" s="6"/>
    </row>
    <row r="3301" spans="1:1" x14ac:dyDescent="0.25">
      <c r="A3301" s="6"/>
    </row>
    <row r="3302" spans="1:1" x14ac:dyDescent="0.25">
      <c r="A3302" s="6"/>
    </row>
    <row r="3303" spans="1:1" x14ac:dyDescent="0.25">
      <c r="A3303" s="6"/>
    </row>
    <row r="3304" spans="1:1" x14ac:dyDescent="0.25">
      <c r="A3304" s="6"/>
    </row>
    <row r="3305" spans="1:1" x14ac:dyDescent="0.25">
      <c r="A3305" s="6"/>
    </row>
    <row r="3306" spans="1:1" x14ac:dyDescent="0.25">
      <c r="A3306" s="6"/>
    </row>
    <row r="3307" spans="1:1" x14ac:dyDescent="0.25">
      <c r="A3307" s="6"/>
    </row>
    <row r="3308" spans="1:1" x14ac:dyDescent="0.25">
      <c r="A3308" s="6"/>
    </row>
    <row r="3309" spans="1:1" x14ac:dyDescent="0.25">
      <c r="A3309" s="6"/>
    </row>
    <row r="3310" spans="1:1" x14ac:dyDescent="0.25">
      <c r="A3310" s="6"/>
    </row>
    <row r="3311" spans="1:1" x14ac:dyDescent="0.25">
      <c r="A3311" s="6"/>
    </row>
    <row r="3312" spans="1:1" x14ac:dyDescent="0.25">
      <c r="A3312" s="6"/>
    </row>
    <row r="3313" spans="1:1" x14ac:dyDescent="0.25">
      <c r="A3313" s="6"/>
    </row>
    <row r="3314" spans="1:1" x14ac:dyDescent="0.25">
      <c r="A3314" s="6"/>
    </row>
    <row r="3315" spans="1:1" x14ac:dyDescent="0.25">
      <c r="A3315" s="6"/>
    </row>
    <row r="3316" spans="1:1" x14ac:dyDescent="0.25">
      <c r="A3316" s="6"/>
    </row>
    <row r="3317" spans="1:1" x14ac:dyDescent="0.25">
      <c r="A3317" s="6"/>
    </row>
    <row r="3318" spans="1:1" x14ac:dyDescent="0.25">
      <c r="A3318" s="6"/>
    </row>
    <row r="3319" spans="1:1" x14ac:dyDescent="0.25">
      <c r="A3319" s="6"/>
    </row>
    <row r="3320" spans="1:1" x14ac:dyDescent="0.25">
      <c r="A3320" s="6"/>
    </row>
    <row r="3321" spans="1:1" x14ac:dyDescent="0.25">
      <c r="A3321" s="6"/>
    </row>
    <row r="3322" spans="1:1" x14ac:dyDescent="0.25">
      <c r="A3322" s="6"/>
    </row>
    <row r="3323" spans="1:1" x14ac:dyDescent="0.25">
      <c r="A3323" s="6"/>
    </row>
    <row r="3324" spans="1:1" x14ac:dyDescent="0.25">
      <c r="A3324" s="6"/>
    </row>
    <row r="3325" spans="1:1" x14ac:dyDescent="0.25">
      <c r="A3325" s="6"/>
    </row>
    <row r="3326" spans="1:1" x14ac:dyDescent="0.25">
      <c r="A3326" s="6"/>
    </row>
    <row r="3327" spans="1:1" x14ac:dyDescent="0.25">
      <c r="A3327" s="6"/>
    </row>
    <row r="3328" spans="1:1" x14ac:dyDescent="0.25">
      <c r="A3328" s="6"/>
    </row>
    <row r="3329" spans="1:1" x14ac:dyDescent="0.25">
      <c r="A3329" s="6"/>
    </row>
    <row r="3330" spans="1:1" x14ac:dyDescent="0.25">
      <c r="A3330" s="6"/>
    </row>
    <row r="3331" spans="1:1" x14ac:dyDescent="0.25">
      <c r="A3331" s="6"/>
    </row>
    <row r="3332" spans="1:1" x14ac:dyDescent="0.25">
      <c r="A3332" s="6"/>
    </row>
    <row r="3333" spans="1:1" x14ac:dyDescent="0.25">
      <c r="A3333" s="6"/>
    </row>
    <row r="3334" spans="1:1" x14ac:dyDescent="0.25">
      <c r="A3334" s="6"/>
    </row>
    <row r="3335" spans="1:1" x14ac:dyDescent="0.25">
      <c r="A3335" s="6"/>
    </row>
    <row r="3336" spans="1:1" x14ac:dyDescent="0.25">
      <c r="A3336" s="6"/>
    </row>
    <row r="3337" spans="1:1" x14ac:dyDescent="0.25">
      <c r="A3337" s="6"/>
    </row>
    <row r="3338" spans="1:1" x14ac:dyDescent="0.25">
      <c r="A3338" s="6"/>
    </row>
    <row r="3339" spans="1:1" x14ac:dyDescent="0.25">
      <c r="A3339" s="6"/>
    </row>
    <row r="3340" spans="1:1" x14ac:dyDescent="0.25">
      <c r="A3340" s="6"/>
    </row>
    <row r="3341" spans="1:1" x14ac:dyDescent="0.25">
      <c r="A3341" s="6"/>
    </row>
    <row r="3342" spans="1:1" x14ac:dyDescent="0.25">
      <c r="A3342" s="6"/>
    </row>
    <row r="3343" spans="1:1" x14ac:dyDescent="0.25">
      <c r="A3343" s="6"/>
    </row>
    <row r="3344" spans="1:1" x14ac:dyDescent="0.25">
      <c r="A3344" s="6"/>
    </row>
    <row r="3345" spans="1:1" x14ac:dyDescent="0.25">
      <c r="A3345" s="6"/>
    </row>
    <row r="3346" spans="1:1" x14ac:dyDescent="0.25">
      <c r="A3346" s="6"/>
    </row>
    <row r="3347" spans="1:1" x14ac:dyDescent="0.25">
      <c r="A3347" s="6"/>
    </row>
    <row r="3348" spans="1:1" x14ac:dyDescent="0.25">
      <c r="A3348" s="6"/>
    </row>
    <row r="3349" spans="1:1" x14ac:dyDescent="0.25">
      <c r="A3349" s="6"/>
    </row>
    <row r="3350" spans="1:1" x14ac:dyDescent="0.25">
      <c r="A3350" s="6"/>
    </row>
    <row r="3351" spans="1:1" x14ac:dyDescent="0.25">
      <c r="A3351" s="6"/>
    </row>
    <row r="3352" spans="1:1" x14ac:dyDescent="0.25">
      <c r="A3352" s="6"/>
    </row>
    <row r="3353" spans="1:1" x14ac:dyDescent="0.25">
      <c r="A3353" s="6"/>
    </row>
    <row r="3354" spans="1:1" x14ac:dyDescent="0.25">
      <c r="A3354" s="6"/>
    </row>
    <row r="3355" spans="1:1" x14ac:dyDescent="0.25">
      <c r="A3355" s="6"/>
    </row>
    <row r="3356" spans="1:1" x14ac:dyDescent="0.25">
      <c r="A3356" s="6"/>
    </row>
    <row r="3357" spans="1:1" x14ac:dyDescent="0.25">
      <c r="A3357" s="6"/>
    </row>
    <row r="3358" spans="1:1" x14ac:dyDescent="0.25">
      <c r="A3358" s="6"/>
    </row>
    <row r="3359" spans="1:1" x14ac:dyDescent="0.25">
      <c r="A3359" s="6"/>
    </row>
    <row r="3360" spans="1:1" x14ac:dyDescent="0.25">
      <c r="A3360" s="6"/>
    </row>
    <row r="3361" spans="1:1" x14ac:dyDescent="0.25">
      <c r="A3361" s="6"/>
    </row>
    <row r="3362" spans="1:1" x14ac:dyDescent="0.25">
      <c r="A3362" s="6"/>
    </row>
    <row r="3363" spans="1:1" x14ac:dyDescent="0.25">
      <c r="A3363" s="6"/>
    </row>
    <row r="3364" spans="1:1" x14ac:dyDescent="0.25">
      <c r="A3364" s="6"/>
    </row>
    <row r="3365" spans="1:1" x14ac:dyDescent="0.25">
      <c r="A3365" s="6"/>
    </row>
    <row r="3366" spans="1:1" x14ac:dyDescent="0.25">
      <c r="A3366" s="6"/>
    </row>
    <row r="3367" spans="1:1" x14ac:dyDescent="0.25">
      <c r="A3367" s="6"/>
    </row>
    <row r="3368" spans="1:1" x14ac:dyDescent="0.25">
      <c r="A3368" s="6"/>
    </row>
    <row r="3369" spans="1:1" x14ac:dyDescent="0.25">
      <c r="A3369" s="6"/>
    </row>
    <row r="3370" spans="1:1" x14ac:dyDescent="0.25">
      <c r="A3370" s="6"/>
    </row>
    <row r="3371" spans="1:1" x14ac:dyDescent="0.25">
      <c r="A3371" s="6"/>
    </row>
    <row r="3372" spans="1:1" x14ac:dyDescent="0.25">
      <c r="A3372" s="6"/>
    </row>
    <row r="3373" spans="1:1" x14ac:dyDescent="0.25">
      <c r="A3373" s="6"/>
    </row>
    <row r="3374" spans="1:1" x14ac:dyDescent="0.25">
      <c r="A3374" s="6"/>
    </row>
    <row r="3375" spans="1:1" x14ac:dyDescent="0.25">
      <c r="A3375" s="6"/>
    </row>
    <row r="3376" spans="1:1" x14ac:dyDescent="0.25">
      <c r="A3376" s="6"/>
    </row>
    <row r="3377" spans="1:1" x14ac:dyDescent="0.25">
      <c r="A3377" s="6"/>
    </row>
    <row r="3378" spans="1:1" x14ac:dyDescent="0.25">
      <c r="A3378" s="6"/>
    </row>
    <row r="3379" spans="1:1" x14ac:dyDescent="0.25">
      <c r="A3379" s="6"/>
    </row>
    <row r="3380" spans="1:1" x14ac:dyDescent="0.25">
      <c r="A3380" s="6"/>
    </row>
    <row r="3381" spans="1:1" x14ac:dyDescent="0.25">
      <c r="A3381" s="6"/>
    </row>
    <row r="3382" spans="1:1" x14ac:dyDescent="0.25">
      <c r="A3382" s="6"/>
    </row>
    <row r="3383" spans="1:1" x14ac:dyDescent="0.25">
      <c r="A3383" s="6"/>
    </row>
    <row r="3384" spans="1:1" x14ac:dyDescent="0.25">
      <c r="A3384" s="6"/>
    </row>
    <row r="3385" spans="1:1" x14ac:dyDescent="0.25">
      <c r="A3385" s="6"/>
    </row>
    <row r="3386" spans="1:1" x14ac:dyDescent="0.25">
      <c r="A3386" s="6"/>
    </row>
    <row r="3387" spans="1:1" x14ac:dyDescent="0.25">
      <c r="A3387" s="6"/>
    </row>
    <row r="3388" spans="1:1" x14ac:dyDescent="0.25">
      <c r="A3388" s="6"/>
    </row>
    <row r="3389" spans="1:1" x14ac:dyDescent="0.25">
      <c r="A3389" s="6"/>
    </row>
    <row r="3390" spans="1:1" x14ac:dyDescent="0.25">
      <c r="A3390" s="6"/>
    </row>
    <row r="3391" spans="1:1" x14ac:dyDescent="0.25">
      <c r="A3391" s="6"/>
    </row>
    <row r="3392" spans="1:1" x14ac:dyDescent="0.25">
      <c r="A3392" s="6"/>
    </row>
    <row r="3393" spans="1:1" x14ac:dyDescent="0.25">
      <c r="A3393" s="6"/>
    </row>
    <row r="3394" spans="1:1" x14ac:dyDescent="0.25">
      <c r="A3394" s="6"/>
    </row>
    <row r="3395" spans="1:1" x14ac:dyDescent="0.25">
      <c r="A3395" s="6"/>
    </row>
    <row r="3396" spans="1:1" x14ac:dyDescent="0.25">
      <c r="A3396" s="6"/>
    </row>
    <row r="3397" spans="1:1" x14ac:dyDescent="0.25">
      <c r="A3397" s="6"/>
    </row>
    <row r="3398" spans="1:1" x14ac:dyDescent="0.25">
      <c r="A3398" s="6"/>
    </row>
    <row r="3399" spans="1:1" x14ac:dyDescent="0.25">
      <c r="A3399" s="6"/>
    </row>
    <row r="3400" spans="1:1" x14ac:dyDescent="0.25">
      <c r="A3400" s="6"/>
    </row>
    <row r="3401" spans="1:1" x14ac:dyDescent="0.25">
      <c r="A3401" s="6"/>
    </row>
    <row r="3402" spans="1:1" x14ac:dyDescent="0.25">
      <c r="A3402" s="6"/>
    </row>
    <row r="3403" spans="1:1" x14ac:dyDescent="0.25">
      <c r="A3403" s="6"/>
    </row>
    <row r="3404" spans="1:1" x14ac:dyDescent="0.25">
      <c r="A3404" s="6"/>
    </row>
    <row r="3405" spans="1:1" x14ac:dyDescent="0.25">
      <c r="A3405" s="6"/>
    </row>
    <row r="3406" spans="1:1" x14ac:dyDescent="0.25">
      <c r="A3406" s="6"/>
    </row>
    <row r="3407" spans="1:1" x14ac:dyDescent="0.25">
      <c r="A3407" s="6"/>
    </row>
    <row r="3408" spans="1:1" x14ac:dyDescent="0.25">
      <c r="A3408" s="6"/>
    </row>
    <row r="3409" spans="1:1" x14ac:dyDescent="0.25">
      <c r="A3409" s="6"/>
    </row>
    <row r="3410" spans="1:1" x14ac:dyDescent="0.25">
      <c r="A3410" s="6"/>
    </row>
    <row r="3411" spans="1:1" x14ac:dyDescent="0.25">
      <c r="A3411" s="6"/>
    </row>
    <row r="3412" spans="1:1" x14ac:dyDescent="0.25">
      <c r="A3412" s="6"/>
    </row>
    <row r="3413" spans="1:1" x14ac:dyDescent="0.25">
      <c r="A3413" s="6"/>
    </row>
    <row r="3414" spans="1:1" x14ac:dyDescent="0.25">
      <c r="A3414" s="6"/>
    </row>
    <row r="3415" spans="1:1" x14ac:dyDescent="0.25">
      <c r="A3415" s="6"/>
    </row>
    <row r="3416" spans="1:1" x14ac:dyDescent="0.25">
      <c r="A3416" s="6"/>
    </row>
    <row r="3417" spans="1:1" x14ac:dyDescent="0.25">
      <c r="A3417" s="6"/>
    </row>
    <row r="3418" spans="1:1" x14ac:dyDescent="0.25">
      <c r="A3418" s="6"/>
    </row>
    <row r="3419" spans="1:1" x14ac:dyDescent="0.25">
      <c r="A3419" s="6"/>
    </row>
    <row r="3420" spans="1:1" x14ac:dyDescent="0.25">
      <c r="A3420" s="6"/>
    </row>
    <row r="3421" spans="1:1" x14ac:dyDescent="0.25">
      <c r="A3421" s="6"/>
    </row>
    <row r="3422" spans="1:1" x14ac:dyDescent="0.25">
      <c r="A3422" s="6"/>
    </row>
    <row r="3423" spans="1:1" x14ac:dyDescent="0.25">
      <c r="A3423" s="6"/>
    </row>
    <row r="3424" spans="1:1" x14ac:dyDescent="0.25">
      <c r="A3424" s="6"/>
    </row>
    <row r="3425" spans="1:1" x14ac:dyDescent="0.25">
      <c r="A3425" s="6"/>
    </row>
    <row r="3426" spans="1:1" x14ac:dyDescent="0.25">
      <c r="A3426" s="6"/>
    </row>
    <row r="3427" spans="1:1" x14ac:dyDescent="0.25">
      <c r="A3427" s="6"/>
    </row>
    <row r="3428" spans="1:1" x14ac:dyDescent="0.25">
      <c r="A3428" s="6"/>
    </row>
    <row r="3429" spans="1:1" x14ac:dyDescent="0.25">
      <c r="A3429" s="6"/>
    </row>
    <row r="3430" spans="1:1" x14ac:dyDescent="0.25">
      <c r="A3430" s="6"/>
    </row>
    <row r="3431" spans="1:1" x14ac:dyDescent="0.25">
      <c r="A3431" s="6"/>
    </row>
    <row r="3432" spans="1:1" x14ac:dyDescent="0.25">
      <c r="A3432" s="6"/>
    </row>
    <row r="3433" spans="1:1" x14ac:dyDescent="0.25">
      <c r="A3433" s="6"/>
    </row>
    <row r="3434" spans="1:1" x14ac:dyDescent="0.25">
      <c r="A3434" s="6"/>
    </row>
    <row r="3435" spans="1:1" x14ac:dyDescent="0.25">
      <c r="A3435" s="6"/>
    </row>
    <row r="3436" spans="1:1" x14ac:dyDescent="0.25">
      <c r="A3436" s="6"/>
    </row>
    <row r="3437" spans="1:1" x14ac:dyDescent="0.25">
      <c r="A3437" s="6"/>
    </row>
    <row r="3438" spans="1:1" x14ac:dyDescent="0.25">
      <c r="A3438" s="6"/>
    </row>
    <row r="3439" spans="1:1" x14ac:dyDescent="0.25">
      <c r="A3439" s="6"/>
    </row>
    <row r="3440" spans="1:1" x14ac:dyDescent="0.25">
      <c r="A3440" s="6"/>
    </row>
    <row r="3441" spans="1:1" x14ac:dyDescent="0.25">
      <c r="A3441" s="6"/>
    </row>
    <row r="3442" spans="1:1" x14ac:dyDescent="0.25">
      <c r="A3442" s="6"/>
    </row>
    <row r="3443" spans="1:1" x14ac:dyDescent="0.25">
      <c r="A3443" s="6"/>
    </row>
    <row r="3444" spans="1:1" x14ac:dyDescent="0.25">
      <c r="A3444" s="6"/>
    </row>
    <row r="3445" spans="1:1" x14ac:dyDescent="0.25">
      <c r="A3445" s="6"/>
    </row>
    <row r="3446" spans="1:1" x14ac:dyDescent="0.25">
      <c r="A3446" s="6"/>
    </row>
    <row r="3447" spans="1:1" x14ac:dyDescent="0.25">
      <c r="A3447" s="6"/>
    </row>
    <row r="3448" spans="1:1" x14ac:dyDescent="0.25">
      <c r="A3448" s="6"/>
    </row>
    <row r="3449" spans="1:1" x14ac:dyDescent="0.25">
      <c r="A3449" s="6"/>
    </row>
    <row r="3450" spans="1:1" x14ac:dyDescent="0.25">
      <c r="A3450" s="6"/>
    </row>
    <row r="3451" spans="1:1" x14ac:dyDescent="0.25">
      <c r="A3451" s="6"/>
    </row>
    <row r="3452" spans="1:1" x14ac:dyDescent="0.25">
      <c r="A3452" s="6"/>
    </row>
    <row r="3453" spans="1:1" x14ac:dyDescent="0.25">
      <c r="A3453" s="6"/>
    </row>
    <row r="3454" spans="1:1" x14ac:dyDescent="0.25">
      <c r="A3454" s="6"/>
    </row>
    <row r="3455" spans="1:1" x14ac:dyDescent="0.25">
      <c r="A3455" s="6"/>
    </row>
    <row r="3456" spans="1:1" x14ac:dyDescent="0.25">
      <c r="A3456" s="6"/>
    </row>
    <row r="3457" spans="1:1" x14ac:dyDescent="0.25">
      <c r="A3457" s="6"/>
    </row>
    <row r="3458" spans="1:1" x14ac:dyDescent="0.25">
      <c r="A3458" s="6"/>
    </row>
    <row r="3459" spans="1:1" x14ac:dyDescent="0.25">
      <c r="A3459" s="6"/>
    </row>
    <row r="3460" spans="1:1" x14ac:dyDescent="0.25">
      <c r="A3460" s="6"/>
    </row>
    <row r="3461" spans="1:1" x14ac:dyDescent="0.25">
      <c r="A3461" s="6"/>
    </row>
    <row r="3462" spans="1:1" x14ac:dyDescent="0.25">
      <c r="A3462" s="6"/>
    </row>
    <row r="3463" spans="1:1" x14ac:dyDescent="0.25">
      <c r="A3463" s="6"/>
    </row>
    <row r="3464" spans="1:1" x14ac:dyDescent="0.25">
      <c r="A3464" s="6"/>
    </row>
    <row r="3465" spans="1:1" x14ac:dyDescent="0.25">
      <c r="A3465" s="6"/>
    </row>
    <row r="3466" spans="1:1" x14ac:dyDescent="0.25">
      <c r="A3466" s="6"/>
    </row>
    <row r="3467" spans="1:1" x14ac:dyDescent="0.25">
      <c r="A3467" s="6"/>
    </row>
    <row r="3468" spans="1:1" x14ac:dyDescent="0.25">
      <c r="A3468" s="6"/>
    </row>
    <row r="3469" spans="1:1" x14ac:dyDescent="0.25">
      <c r="A3469" s="6"/>
    </row>
    <row r="3470" spans="1:1" x14ac:dyDescent="0.25">
      <c r="A3470" s="6"/>
    </row>
    <row r="3471" spans="1:1" x14ac:dyDescent="0.25">
      <c r="A3471" s="6"/>
    </row>
    <row r="3472" spans="1:1" x14ac:dyDescent="0.25">
      <c r="A3472" s="6"/>
    </row>
    <row r="3473" spans="1:1" x14ac:dyDescent="0.25">
      <c r="A3473" s="6"/>
    </row>
    <row r="3474" spans="1:1" x14ac:dyDescent="0.25">
      <c r="A3474" s="6"/>
    </row>
    <row r="3475" spans="1:1" x14ac:dyDescent="0.25">
      <c r="A3475" s="6"/>
    </row>
    <row r="3476" spans="1:1" x14ac:dyDescent="0.25">
      <c r="A3476" s="6"/>
    </row>
    <row r="3477" spans="1:1" x14ac:dyDescent="0.25">
      <c r="A3477" s="6"/>
    </row>
    <row r="3478" spans="1:1" x14ac:dyDescent="0.25">
      <c r="A3478" s="6"/>
    </row>
    <row r="3479" spans="1:1" x14ac:dyDescent="0.25">
      <c r="A3479" s="6"/>
    </row>
    <row r="3480" spans="1:1" x14ac:dyDescent="0.25">
      <c r="A3480" s="6"/>
    </row>
    <row r="3481" spans="1:1" x14ac:dyDescent="0.25">
      <c r="A3481" s="6"/>
    </row>
    <row r="3482" spans="1:1" x14ac:dyDescent="0.25">
      <c r="A3482" s="6"/>
    </row>
    <row r="3483" spans="1:1" x14ac:dyDescent="0.25">
      <c r="A3483" s="6"/>
    </row>
    <row r="3484" spans="1:1" x14ac:dyDescent="0.25">
      <c r="A3484" s="6"/>
    </row>
    <row r="3485" spans="1:1" x14ac:dyDescent="0.25">
      <c r="A3485" s="6"/>
    </row>
    <row r="3486" spans="1:1" x14ac:dyDescent="0.25">
      <c r="A3486" s="6"/>
    </row>
    <row r="3487" spans="1:1" x14ac:dyDescent="0.25">
      <c r="A3487" s="6"/>
    </row>
    <row r="3488" spans="1:1" x14ac:dyDescent="0.25">
      <c r="A3488" s="6"/>
    </row>
    <row r="3489" spans="1:1" x14ac:dyDescent="0.25">
      <c r="A3489" s="6"/>
    </row>
    <row r="3490" spans="1:1" x14ac:dyDescent="0.25">
      <c r="A3490" s="6"/>
    </row>
    <row r="3491" spans="1:1" x14ac:dyDescent="0.25">
      <c r="A3491" s="6"/>
    </row>
    <row r="3492" spans="1:1" x14ac:dyDescent="0.25">
      <c r="A3492" s="6"/>
    </row>
    <row r="3493" spans="1:1" x14ac:dyDescent="0.25">
      <c r="A3493" s="6"/>
    </row>
    <row r="3494" spans="1:1" x14ac:dyDescent="0.25">
      <c r="A3494" s="6"/>
    </row>
    <row r="3495" spans="1:1" x14ac:dyDescent="0.25">
      <c r="A3495" s="6"/>
    </row>
    <row r="3496" spans="1:1" x14ac:dyDescent="0.25">
      <c r="A3496" s="6"/>
    </row>
    <row r="3497" spans="1:1" x14ac:dyDescent="0.25">
      <c r="A3497" s="6"/>
    </row>
    <row r="3498" spans="1:1" x14ac:dyDescent="0.25">
      <c r="A3498" s="6"/>
    </row>
    <row r="3499" spans="1:1" x14ac:dyDescent="0.25">
      <c r="A3499" s="6"/>
    </row>
    <row r="3500" spans="1:1" x14ac:dyDescent="0.25">
      <c r="A3500" s="6"/>
    </row>
    <row r="3501" spans="1:1" x14ac:dyDescent="0.25">
      <c r="A3501" s="6"/>
    </row>
    <row r="3502" spans="1:1" x14ac:dyDescent="0.25">
      <c r="A3502" s="6"/>
    </row>
    <row r="3503" spans="1:1" x14ac:dyDescent="0.25">
      <c r="A3503" s="6"/>
    </row>
    <row r="3504" spans="1:1" x14ac:dyDescent="0.25">
      <c r="A3504" s="6"/>
    </row>
    <row r="3505" spans="1:1" x14ac:dyDescent="0.25">
      <c r="A3505" s="6"/>
    </row>
    <row r="3506" spans="1:1" x14ac:dyDescent="0.25">
      <c r="A3506" s="6"/>
    </row>
    <row r="3507" spans="1:1" x14ac:dyDescent="0.25">
      <c r="A3507" s="6"/>
    </row>
    <row r="3508" spans="1:1" x14ac:dyDescent="0.25">
      <c r="A3508" s="6"/>
    </row>
    <row r="3509" spans="1:1" x14ac:dyDescent="0.25">
      <c r="A3509" s="6"/>
    </row>
    <row r="3510" spans="1:1" x14ac:dyDescent="0.25">
      <c r="A3510" s="6"/>
    </row>
    <row r="3511" spans="1:1" x14ac:dyDescent="0.25">
      <c r="A3511" s="6"/>
    </row>
    <row r="3512" spans="1:1" x14ac:dyDescent="0.25">
      <c r="A3512" s="6"/>
    </row>
    <row r="3513" spans="1:1" x14ac:dyDescent="0.25">
      <c r="A3513" s="6"/>
    </row>
    <row r="3514" spans="1:1" x14ac:dyDescent="0.25">
      <c r="A3514" s="6"/>
    </row>
    <row r="3515" spans="1:1" x14ac:dyDescent="0.25">
      <c r="A3515" s="6"/>
    </row>
    <row r="3516" spans="1:1" x14ac:dyDescent="0.25">
      <c r="A3516" s="6"/>
    </row>
    <row r="3517" spans="1:1" x14ac:dyDescent="0.25">
      <c r="A3517" s="6"/>
    </row>
    <row r="3518" spans="1:1" x14ac:dyDescent="0.25">
      <c r="A3518" s="6"/>
    </row>
    <row r="3519" spans="1:1" x14ac:dyDescent="0.25">
      <c r="A3519" s="6"/>
    </row>
    <row r="3520" spans="1:1" x14ac:dyDescent="0.25">
      <c r="A3520" s="6"/>
    </row>
    <row r="3521" spans="1:1" x14ac:dyDescent="0.25">
      <c r="A3521" s="6"/>
    </row>
    <row r="3522" spans="1:1" x14ac:dyDescent="0.25">
      <c r="A3522" s="6"/>
    </row>
    <row r="3523" spans="1:1" x14ac:dyDescent="0.25">
      <c r="A3523" s="6"/>
    </row>
    <row r="3524" spans="1:1" x14ac:dyDescent="0.25">
      <c r="A3524" s="6"/>
    </row>
    <row r="3525" spans="1:1" x14ac:dyDescent="0.25">
      <c r="A3525" s="6"/>
    </row>
    <row r="3526" spans="1:1" x14ac:dyDescent="0.25">
      <c r="A3526" s="6"/>
    </row>
    <row r="3527" spans="1:1" x14ac:dyDescent="0.25">
      <c r="A3527" s="6"/>
    </row>
    <row r="3528" spans="1:1" x14ac:dyDescent="0.25">
      <c r="A3528" s="6"/>
    </row>
    <row r="3529" spans="1:1" x14ac:dyDescent="0.25">
      <c r="A3529" s="6"/>
    </row>
    <row r="3530" spans="1:1" x14ac:dyDescent="0.25">
      <c r="A3530" s="6"/>
    </row>
    <row r="3531" spans="1:1" x14ac:dyDescent="0.25">
      <c r="A3531" s="6"/>
    </row>
    <row r="3532" spans="1:1" x14ac:dyDescent="0.25">
      <c r="A3532" s="6"/>
    </row>
    <row r="3533" spans="1:1" x14ac:dyDescent="0.25">
      <c r="A3533" s="6"/>
    </row>
    <row r="3534" spans="1:1" x14ac:dyDescent="0.25">
      <c r="A3534" s="6"/>
    </row>
    <row r="3535" spans="1:1" x14ac:dyDescent="0.25">
      <c r="A3535" s="6"/>
    </row>
    <row r="3536" spans="1:1" x14ac:dyDescent="0.25">
      <c r="A3536" s="6"/>
    </row>
    <row r="3537" spans="1:1" x14ac:dyDescent="0.25">
      <c r="A3537" s="6"/>
    </row>
    <row r="3538" spans="1:1" x14ac:dyDescent="0.25">
      <c r="A3538" s="6"/>
    </row>
    <row r="3539" spans="1:1" x14ac:dyDescent="0.25">
      <c r="A3539" s="6"/>
    </row>
    <row r="3540" spans="1:1" x14ac:dyDescent="0.25">
      <c r="A3540" s="6"/>
    </row>
    <row r="3541" spans="1:1" x14ac:dyDescent="0.25">
      <c r="A3541" s="6"/>
    </row>
    <row r="3542" spans="1:1" x14ac:dyDescent="0.25">
      <c r="A3542" s="6"/>
    </row>
    <row r="3543" spans="1:1" x14ac:dyDescent="0.25">
      <c r="A3543" s="6"/>
    </row>
    <row r="3544" spans="1:1" x14ac:dyDescent="0.25">
      <c r="A3544" s="6"/>
    </row>
    <row r="3545" spans="1:1" x14ac:dyDescent="0.25">
      <c r="A3545" s="6"/>
    </row>
    <row r="3546" spans="1:1" x14ac:dyDescent="0.25">
      <c r="A3546" s="6"/>
    </row>
    <row r="3547" spans="1:1" x14ac:dyDescent="0.25">
      <c r="A3547" s="6"/>
    </row>
    <row r="3548" spans="1:1" x14ac:dyDescent="0.25">
      <c r="A3548" s="6"/>
    </row>
    <row r="3549" spans="1:1" x14ac:dyDescent="0.25">
      <c r="A3549" s="6"/>
    </row>
    <row r="3550" spans="1:1" x14ac:dyDescent="0.25">
      <c r="A3550" s="6"/>
    </row>
    <row r="3551" spans="1:1" x14ac:dyDescent="0.25">
      <c r="A3551" s="6"/>
    </row>
    <row r="3552" spans="1:1" x14ac:dyDescent="0.25">
      <c r="A3552" s="6"/>
    </row>
    <row r="3553" spans="1:1" x14ac:dyDescent="0.25">
      <c r="A3553" s="6"/>
    </row>
    <row r="3554" spans="1:1" x14ac:dyDescent="0.25">
      <c r="A3554" s="6"/>
    </row>
    <row r="3555" spans="1:1" x14ac:dyDescent="0.25">
      <c r="A3555" s="6"/>
    </row>
    <row r="3556" spans="1:1" x14ac:dyDescent="0.25">
      <c r="A3556" s="6"/>
    </row>
    <row r="3557" spans="1:1" x14ac:dyDescent="0.25">
      <c r="A3557" s="6"/>
    </row>
    <row r="3558" spans="1:1" x14ac:dyDescent="0.25">
      <c r="A3558" s="6"/>
    </row>
    <row r="3559" spans="1:1" x14ac:dyDescent="0.25">
      <c r="A3559" s="6"/>
    </row>
    <row r="3560" spans="1:1" x14ac:dyDescent="0.25">
      <c r="A3560" s="6"/>
    </row>
    <row r="3561" spans="1:1" x14ac:dyDescent="0.25">
      <c r="A3561" s="6"/>
    </row>
    <row r="3562" spans="1:1" x14ac:dyDescent="0.25">
      <c r="A3562" s="6"/>
    </row>
    <row r="3563" spans="1:1" x14ac:dyDescent="0.25">
      <c r="A3563" s="6"/>
    </row>
    <row r="3564" spans="1:1" x14ac:dyDescent="0.25">
      <c r="A3564" s="6"/>
    </row>
    <row r="3565" spans="1:1" x14ac:dyDescent="0.25">
      <c r="A3565" s="6"/>
    </row>
    <row r="3566" spans="1:1" x14ac:dyDescent="0.25">
      <c r="A3566" s="6"/>
    </row>
    <row r="3567" spans="1:1" x14ac:dyDescent="0.25">
      <c r="A3567" s="6"/>
    </row>
    <row r="3568" spans="1:1" x14ac:dyDescent="0.25">
      <c r="A3568" s="6"/>
    </row>
    <row r="3569" spans="1:1" x14ac:dyDescent="0.25">
      <c r="A3569" s="6"/>
    </row>
    <row r="3570" spans="1:1" x14ac:dyDescent="0.25">
      <c r="A3570" s="6"/>
    </row>
    <row r="3571" spans="1:1" x14ac:dyDescent="0.25">
      <c r="A3571" s="6"/>
    </row>
    <row r="3572" spans="1:1" x14ac:dyDescent="0.25">
      <c r="A3572" s="6"/>
    </row>
    <row r="3573" spans="1:1" x14ac:dyDescent="0.25">
      <c r="A3573" s="6"/>
    </row>
    <row r="3574" spans="1:1" x14ac:dyDescent="0.25">
      <c r="A3574" s="6"/>
    </row>
    <row r="3575" spans="1:1" x14ac:dyDescent="0.25">
      <c r="A3575" s="6"/>
    </row>
    <row r="3576" spans="1:1" x14ac:dyDescent="0.25">
      <c r="A3576" s="6"/>
    </row>
    <row r="3577" spans="1:1" x14ac:dyDescent="0.25">
      <c r="A3577" s="6"/>
    </row>
    <row r="3578" spans="1:1" x14ac:dyDescent="0.25">
      <c r="A3578" s="6"/>
    </row>
    <row r="3579" spans="1:1" x14ac:dyDescent="0.25">
      <c r="A3579" s="6"/>
    </row>
    <row r="3580" spans="1:1" x14ac:dyDescent="0.25">
      <c r="A3580" s="6"/>
    </row>
    <row r="3581" spans="1:1" x14ac:dyDescent="0.25">
      <c r="A3581" s="6"/>
    </row>
    <row r="3582" spans="1:1" x14ac:dyDescent="0.25">
      <c r="A3582" s="6"/>
    </row>
    <row r="3583" spans="1:1" x14ac:dyDescent="0.25">
      <c r="A3583" s="6"/>
    </row>
    <row r="3584" spans="1:1" x14ac:dyDescent="0.25">
      <c r="A3584" s="6"/>
    </row>
    <row r="3585" spans="1:1" x14ac:dyDescent="0.25">
      <c r="A3585" s="6"/>
    </row>
    <row r="3586" spans="1:1" x14ac:dyDescent="0.25">
      <c r="A3586" s="6"/>
    </row>
    <row r="3587" spans="1:1" x14ac:dyDescent="0.25">
      <c r="A3587" s="6"/>
    </row>
    <row r="3588" spans="1:1" x14ac:dyDescent="0.25">
      <c r="A3588" s="6"/>
    </row>
    <row r="3589" spans="1:1" x14ac:dyDescent="0.25">
      <c r="A3589" s="6"/>
    </row>
    <row r="3590" spans="1:1" x14ac:dyDescent="0.25">
      <c r="A3590" s="6"/>
    </row>
    <row r="3591" spans="1:1" x14ac:dyDescent="0.25">
      <c r="A3591" s="6"/>
    </row>
    <row r="3592" spans="1:1" x14ac:dyDescent="0.25">
      <c r="A3592" s="6"/>
    </row>
    <row r="3593" spans="1:1" x14ac:dyDescent="0.25">
      <c r="A3593" s="6"/>
    </row>
    <row r="3594" spans="1:1" x14ac:dyDescent="0.25">
      <c r="A3594" s="6"/>
    </row>
    <row r="3595" spans="1:1" x14ac:dyDescent="0.25">
      <c r="A3595" s="6"/>
    </row>
    <row r="3596" spans="1:1" x14ac:dyDescent="0.25">
      <c r="A3596" s="6"/>
    </row>
    <row r="3597" spans="1:1" x14ac:dyDescent="0.25">
      <c r="A3597" s="6"/>
    </row>
    <row r="3598" spans="1:1" x14ac:dyDescent="0.25">
      <c r="A3598" s="6"/>
    </row>
    <row r="3599" spans="1:1" x14ac:dyDescent="0.25">
      <c r="A3599" s="6"/>
    </row>
    <row r="3600" spans="1:1" x14ac:dyDescent="0.25">
      <c r="A3600" s="6"/>
    </row>
    <row r="3601" spans="1:1" x14ac:dyDescent="0.25">
      <c r="A3601" s="6"/>
    </row>
    <row r="3602" spans="1:1" x14ac:dyDescent="0.25">
      <c r="A3602" s="6"/>
    </row>
    <row r="3603" spans="1:1" x14ac:dyDescent="0.25">
      <c r="A3603" s="6"/>
    </row>
    <row r="3604" spans="1:1" x14ac:dyDescent="0.25">
      <c r="A3604" s="6"/>
    </row>
    <row r="3605" spans="1:1" x14ac:dyDescent="0.25">
      <c r="A3605" s="6"/>
    </row>
    <row r="3606" spans="1:1" x14ac:dyDescent="0.25">
      <c r="A3606" s="6"/>
    </row>
    <row r="3607" spans="1:1" x14ac:dyDescent="0.25">
      <c r="A3607" s="6"/>
    </row>
    <row r="3608" spans="1:1" x14ac:dyDescent="0.25">
      <c r="A3608" s="6"/>
    </row>
    <row r="3609" spans="1:1" x14ac:dyDescent="0.25">
      <c r="A3609" s="6"/>
    </row>
    <row r="3610" spans="1:1" x14ac:dyDescent="0.25">
      <c r="A3610" s="6"/>
    </row>
    <row r="3611" spans="1:1" x14ac:dyDescent="0.25">
      <c r="A3611" s="6"/>
    </row>
    <row r="3612" spans="1:1" x14ac:dyDescent="0.25">
      <c r="A3612" s="6"/>
    </row>
    <row r="3613" spans="1:1" x14ac:dyDescent="0.25">
      <c r="A3613" s="6"/>
    </row>
    <row r="3614" spans="1:1" x14ac:dyDescent="0.25">
      <c r="A3614" s="6"/>
    </row>
    <row r="3615" spans="1:1" x14ac:dyDescent="0.25">
      <c r="A3615" s="6"/>
    </row>
    <row r="3616" spans="1:1" x14ac:dyDescent="0.25">
      <c r="A3616" s="6"/>
    </row>
    <row r="3617" spans="1:1" x14ac:dyDescent="0.25">
      <c r="A3617" s="6"/>
    </row>
    <row r="3618" spans="1:1" x14ac:dyDescent="0.25">
      <c r="A3618" s="6"/>
    </row>
    <row r="3619" spans="1:1" x14ac:dyDescent="0.25">
      <c r="A3619" s="6"/>
    </row>
    <row r="3620" spans="1:1" x14ac:dyDescent="0.25">
      <c r="A3620" s="6"/>
    </row>
    <row r="3621" spans="1:1" x14ac:dyDescent="0.25">
      <c r="A3621" s="6"/>
    </row>
    <row r="3622" spans="1:1" x14ac:dyDescent="0.25">
      <c r="A3622" s="6"/>
    </row>
    <row r="3623" spans="1:1" x14ac:dyDescent="0.25">
      <c r="A3623" s="6"/>
    </row>
    <row r="3624" spans="1:1" x14ac:dyDescent="0.25">
      <c r="A3624" s="6"/>
    </row>
    <row r="3625" spans="1:1" x14ac:dyDescent="0.25">
      <c r="A3625" s="6"/>
    </row>
    <row r="3626" spans="1:1" x14ac:dyDescent="0.25">
      <c r="A3626" s="6"/>
    </row>
    <row r="3627" spans="1:1" x14ac:dyDescent="0.25">
      <c r="A3627" s="6"/>
    </row>
    <row r="3628" spans="1:1" x14ac:dyDescent="0.25">
      <c r="A3628" s="6"/>
    </row>
    <row r="3629" spans="1:1" x14ac:dyDescent="0.25">
      <c r="A3629" s="6"/>
    </row>
    <row r="3630" spans="1:1" x14ac:dyDescent="0.25">
      <c r="A3630" s="6"/>
    </row>
    <row r="3631" spans="1:1" x14ac:dyDescent="0.25">
      <c r="A3631" s="6"/>
    </row>
    <row r="3632" spans="1:1" x14ac:dyDescent="0.25">
      <c r="A3632" s="6"/>
    </row>
    <row r="3633" spans="1:1" x14ac:dyDescent="0.25">
      <c r="A3633" s="6"/>
    </row>
    <row r="3634" spans="1:1" x14ac:dyDescent="0.25">
      <c r="A3634" s="6"/>
    </row>
    <row r="3635" spans="1:1" x14ac:dyDescent="0.25">
      <c r="A3635" s="6"/>
    </row>
    <row r="3636" spans="1:1" x14ac:dyDescent="0.25">
      <c r="A3636" s="6"/>
    </row>
    <row r="3637" spans="1:1" x14ac:dyDescent="0.25">
      <c r="A3637" s="6"/>
    </row>
    <row r="3638" spans="1:1" x14ac:dyDescent="0.25">
      <c r="A3638" s="6"/>
    </row>
    <row r="3639" spans="1:1" x14ac:dyDescent="0.25">
      <c r="A3639" s="6"/>
    </row>
    <row r="3640" spans="1:1" x14ac:dyDescent="0.25">
      <c r="A3640" s="6"/>
    </row>
    <row r="3641" spans="1:1" x14ac:dyDescent="0.25">
      <c r="A3641" s="6"/>
    </row>
    <row r="3642" spans="1:1" x14ac:dyDescent="0.25">
      <c r="A3642" s="6"/>
    </row>
    <row r="3643" spans="1:1" x14ac:dyDescent="0.25">
      <c r="A3643" s="6"/>
    </row>
    <row r="3644" spans="1:1" x14ac:dyDescent="0.25">
      <c r="A3644" s="6"/>
    </row>
    <row r="3645" spans="1:1" x14ac:dyDescent="0.25">
      <c r="A3645" s="6"/>
    </row>
    <row r="3646" spans="1:1" x14ac:dyDescent="0.25">
      <c r="A3646" s="6"/>
    </row>
    <row r="3647" spans="1:1" x14ac:dyDescent="0.25">
      <c r="A3647" s="6"/>
    </row>
    <row r="3648" spans="1:1" x14ac:dyDescent="0.25">
      <c r="A3648" s="6"/>
    </row>
    <row r="3649" spans="1:1" x14ac:dyDescent="0.25">
      <c r="A3649" s="6"/>
    </row>
    <row r="3650" spans="1:1" x14ac:dyDescent="0.25">
      <c r="A3650" s="6"/>
    </row>
    <row r="3651" spans="1:1" x14ac:dyDescent="0.25">
      <c r="A3651" s="6"/>
    </row>
    <row r="3652" spans="1:1" x14ac:dyDescent="0.25">
      <c r="A3652" s="6"/>
    </row>
    <row r="3653" spans="1:1" x14ac:dyDescent="0.25">
      <c r="A3653" s="6"/>
    </row>
    <row r="3654" spans="1:1" x14ac:dyDescent="0.25">
      <c r="A3654" s="6"/>
    </row>
    <row r="3655" spans="1:1" x14ac:dyDescent="0.25">
      <c r="A3655" s="6"/>
    </row>
    <row r="3656" spans="1:1" x14ac:dyDescent="0.25">
      <c r="A3656" s="6"/>
    </row>
    <row r="3657" spans="1:1" x14ac:dyDescent="0.25">
      <c r="A3657" s="6"/>
    </row>
    <row r="3658" spans="1:1" x14ac:dyDescent="0.25">
      <c r="A3658" s="6"/>
    </row>
    <row r="3659" spans="1:1" x14ac:dyDescent="0.25">
      <c r="A3659" s="6"/>
    </row>
    <row r="3660" spans="1:1" x14ac:dyDescent="0.25">
      <c r="A3660" s="6"/>
    </row>
    <row r="3661" spans="1:1" x14ac:dyDescent="0.25">
      <c r="A3661" s="6"/>
    </row>
    <row r="3662" spans="1:1" x14ac:dyDescent="0.25">
      <c r="A3662" s="6"/>
    </row>
    <row r="3663" spans="1:1" x14ac:dyDescent="0.25">
      <c r="A3663" s="6"/>
    </row>
    <row r="3664" spans="1:1" x14ac:dyDescent="0.25">
      <c r="A3664" s="6"/>
    </row>
    <row r="3665" spans="1:1" x14ac:dyDescent="0.25">
      <c r="A3665" s="6"/>
    </row>
    <row r="3666" spans="1:1" x14ac:dyDescent="0.25">
      <c r="A3666" s="6"/>
    </row>
    <row r="3667" spans="1:1" x14ac:dyDescent="0.25">
      <c r="A3667" s="6"/>
    </row>
    <row r="3668" spans="1:1" x14ac:dyDescent="0.25">
      <c r="A3668" s="6"/>
    </row>
    <row r="3669" spans="1:1" x14ac:dyDescent="0.25">
      <c r="A3669" s="6"/>
    </row>
    <row r="3670" spans="1:1" x14ac:dyDescent="0.25">
      <c r="A3670" s="6"/>
    </row>
    <row r="3671" spans="1:1" x14ac:dyDescent="0.25">
      <c r="A3671" s="6"/>
    </row>
    <row r="3672" spans="1:1" x14ac:dyDescent="0.25">
      <c r="A3672" s="6"/>
    </row>
    <row r="3673" spans="1:1" x14ac:dyDescent="0.25">
      <c r="A3673" s="6"/>
    </row>
    <row r="3674" spans="1:1" x14ac:dyDescent="0.25">
      <c r="A3674" s="6"/>
    </row>
    <row r="3675" spans="1:1" x14ac:dyDescent="0.25">
      <c r="A3675" s="6"/>
    </row>
    <row r="3676" spans="1:1" x14ac:dyDescent="0.25">
      <c r="A3676" s="6"/>
    </row>
    <row r="3677" spans="1:1" x14ac:dyDescent="0.25">
      <c r="A3677" s="6"/>
    </row>
    <row r="3678" spans="1:1" x14ac:dyDescent="0.25">
      <c r="A3678" s="6"/>
    </row>
    <row r="3679" spans="1:1" x14ac:dyDescent="0.25">
      <c r="A3679" s="6"/>
    </row>
    <row r="3680" spans="1:1" x14ac:dyDescent="0.25">
      <c r="A3680" s="6"/>
    </row>
    <row r="3681" spans="1:1" x14ac:dyDescent="0.25">
      <c r="A3681" s="6"/>
    </row>
    <row r="3682" spans="1:1" x14ac:dyDescent="0.25">
      <c r="A3682" s="6"/>
    </row>
    <row r="3683" spans="1:1" x14ac:dyDescent="0.25">
      <c r="A3683" s="6"/>
    </row>
    <row r="3684" spans="1:1" x14ac:dyDescent="0.25">
      <c r="A3684" s="6"/>
    </row>
    <row r="3685" spans="1:1" x14ac:dyDescent="0.25">
      <c r="A3685" s="6"/>
    </row>
    <row r="3686" spans="1:1" x14ac:dyDescent="0.25">
      <c r="A3686" s="6"/>
    </row>
    <row r="3687" spans="1:1" x14ac:dyDescent="0.25">
      <c r="A3687" s="6"/>
    </row>
    <row r="3688" spans="1:1" x14ac:dyDescent="0.25">
      <c r="A3688" s="6"/>
    </row>
    <row r="3689" spans="1:1" x14ac:dyDescent="0.25">
      <c r="A3689" s="6"/>
    </row>
    <row r="3690" spans="1:1" x14ac:dyDescent="0.25">
      <c r="A3690" s="6"/>
    </row>
    <row r="3691" spans="1:1" x14ac:dyDescent="0.25">
      <c r="A3691" s="6"/>
    </row>
    <row r="3692" spans="1:1" x14ac:dyDescent="0.25">
      <c r="A3692" s="6"/>
    </row>
    <row r="3693" spans="1:1" x14ac:dyDescent="0.25">
      <c r="A3693" s="6"/>
    </row>
    <row r="3694" spans="1:1" x14ac:dyDescent="0.25">
      <c r="A3694" s="6"/>
    </row>
    <row r="3695" spans="1:1" x14ac:dyDescent="0.25">
      <c r="A3695" s="6"/>
    </row>
    <row r="3696" spans="1:1" x14ac:dyDescent="0.25">
      <c r="A3696" s="6"/>
    </row>
    <row r="3697" spans="1:1" x14ac:dyDescent="0.25">
      <c r="A3697" s="6"/>
    </row>
    <row r="3698" spans="1:1" x14ac:dyDescent="0.25">
      <c r="A3698" s="6"/>
    </row>
    <row r="3699" spans="1:1" x14ac:dyDescent="0.25">
      <c r="A3699" s="6"/>
    </row>
    <row r="3700" spans="1:1" x14ac:dyDescent="0.25">
      <c r="A3700" s="6"/>
    </row>
    <row r="3701" spans="1:1" x14ac:dyDescent="0.25">
      <c r="A3701" s="6"/>
    </row>
    <row r="3702" spans="1:1" x14ac:dyDescent="0.25">
      <c r="A3702" s="6"/>
    </row>
    <row r="3703" spans="1:1" x14ac:dyDescent="0.25">
      <c r="A3703" s="6"/>
    </row>
    <row r="3704" spans="1:1" x14ac:dyDescent="0.25">
      <c r="A3704" s="6"/>
    </row>
    <row r="3705" spans="1:1" x14ac:dyDescent="0.25">
      <c r="A3705" s="6"/>
    </row>
    <row r="3706" spans="1:1" x14ac:dyDescent="0.25">
      <c r="A3706" s="6"/>
    </row>
    <row r="3707" spans="1:1" x14ac:dyDescent="0.25">
      <c r="A3707" s="6"/>
    </row>
    <row r="3708" spans="1:1" x14ac:dyDescent="0.25">
      <c r="A3708" s="6"/>
    </row>
    <row r="3709" spans="1:1" x14ac:dyDescent="0.25">
      <c r="A3709" s="6"/>
    </row>
    <row r="3710" spans="1:1" x14ac:dyDescent="0.25">
      <c r="A3710" s="6"/>
    </row>
    <row r="3711" spans="1:1" x14ac:dyDescent="0.25">
      <c r="A3711" s="6"/>
    </row>
    <row r="3712" spans="1:1" x14ac:dyDescent="0.25">
      <c r="A3712" s="6"/>
    </row>
    <row r="3713" spans="1:1" x14ac:dyDescent="0.25">
      <c r="A3713" s="6"/>
    </row>
    <row r="3714" spans="1:1" x14ac:dyDescent="0.25">
      <c r="A3714" s="6"/>
    </row>
    <row r="3715" spans="1:1" x14ac:dyDescent="0.25">
      <c r="A3715" s="6"/>
    </row>
    <row r="3716" spans="1:1" x14ac:dyDescent="0.25">
      <c r="A3716" s="6"/>
    </row>
    <row r="3717" spans="1:1" x14ac:dyDescent="0.25">
      <c r="A3717" s="6"/>
    </row>
    <row r="3718" spans="1:1" x14ac:dyDescent="0.25">
      <c r="A3718" s="6"/>
    </row>
    <row r="3719" spans="1:1" x14ac:dyDescent="0.25">
      <c r="A3719" s="6"/>
    </row>
    <row r="3720" spans="1:1" x14ac:dyDescent="0.25">
      <c r="A3720" s="6"/>
    </row>
    <row r="3721" spans="1:1" x14ac:dyDescent="0.25">
      <c r="A3721" s="6"/>
    </row>
    <row r="3722" spans="1:1" x14ac:dyDescent="0.25">
      <c r="A3722" s="6"/>
    </row>
    <row r="3723" spans="1:1" x14ac:dyDescent="0.25">
      <c r="A3723" s="6"/>
    </row>
    <row r="3724" spans="1:1" x14ac:dyDescent="0.25">
      <c r="A3724" s="6"/>
    </row>
    <row r="3725" spans="1:1" x14ac:dyDescent="0.25">
      <c r="A3725" s="6"/>
    </row>
    <row r="3726" spans="1:1" x14ac:dyDescent="0.25">
      <c r="A3726" s="6"/>
    </row>
    <row r="3727" spans="1:1" x14ac:dyDescent="0.25">
      <c r="A3727" s="6"/>
    </row>
    <row r="3728" spans="1:1" x14ac:dyDescent="0.25">
      <c r="A3728" s="6"/>
    </row>
    <row r="3729" spans="1:1" x14ac:dyDescent="0.25">
      <c r="A3729" s="6"/>
    </row>
    <row r="3730" spans="1:1" x14ac:dyDescent="0.25">
      <c r="A3730" s="6"/>
    </row>
    <row r="3731" spans="1:1" x14ac:dyDescent="0.25">
      <c r="A3731" s="6"/>
    </row>
    <row r="3732" spans="1:1" x14ac:dyDescent="0.25">
      <c r="A3732" s="6"/>
    </row>
    <row r="3733" spans="1:1" x14ac:dyDescent="0.25">
      <c r="A3733" s="6"/>
    </row>
    <row r="3734" spans="1:1" x14ac:dyDescent="0.25">
      <c r="A3734" s="6"/>
    </row>
    <row r="3735" spans="1:1" x14ac:dyDescent="0.25">
      <c r="A3735" s="6"/>
    </row>
    <row r="3736" spans="1:1" x14ac:dyDescent="0.25">
      <c r="A3736" s="6"/>
    </row>
    <row r="3737" spans="1:1" x14ac:dyDescent="0.25">
      <c r="A3737" s="6"/>
    </row>
    <row r="3738" spans="1:1" x14ac:dyDescent="0.25">
      <c r="A3738" s="6"/>
    </row>
    <row r="3739" spans="1:1" x14ac:dyDescent="0.25">
      <c r="A3739" s="6"/>
    </row>
    <row r="3740" spans="1:1" x14ac:dyDescent="0.25">
      <c r="A3740" s="6"/>
    </row>
    <row r="3741" spans="1:1" x14ac:dyDescent="0.25">
      <c r="A3741" s="6"/>
    </row>
    <row r="3742" spans="1:1" x14ac:dyDescent="0.25">
      <c r="A3742" s="6"/>
    </row>
    <row r="3743" spans="1:1" x14ac:dyDescent="0.25">
      <c r="A3743" s="6"/>
    </row>
    <row r="3744" spans="1:1" x14ac:dyDescent="0.25">
      <c r="A3744" s="6"/>
    </row>
    <row r="3745" spans="1:1" x14ac:dyDescent="0.25">
      <c r="A3745" s="6"/>
    </row>
    <row r="3746" spans="1:1" x14ac:dyDescent="0.25">
      <c r="A3746" s="6"/>
    </row>
    <row r="3747" spans="1:1" x14ac:dyDescent="0.25">
      <c r="A3747" s="6"/>
    </row>
    <row r="3748" spans="1:1" x14ac:dyDescent="0.25">
      <c r="A3748" s="6"/>
    </row>
    <row r="3749" spans="1:1" x14ac:dyDescent="0.25">
      <c r="A3749" s="6"/>
    </row>
    <row r="3750" spans="1:1" x14ac:dyDescent="0.25">
      <c r="A3750" s="6"/>
    </row>
    <row r="3751" spans="1:1" x14ac:dyDescent="0.25">
      <c r="A3751" s="6"/>
    </row>
    <row r="3752" spans="1:1" x14ac:dyDescent="0.25">
      <c r="A3752" s="6"/>
    </row>
    <row r="3753" spans="1:1" x14ac:dyDescent="0.25">
      <c r="A3753" s="6"/>
    </row>
    <row r="3754" spans="1:1" x14ac:dyDescent="0.25">
      <c r="A3754" s="6"/>
    </row>
    <row r="3755" spans="1:1" x14ac:dyDescent="0.25">
      <c r="A3755" s="6"/>
    </row>
    <row r="3756" spans="1:1" x14ac:dyDescent="0.25">
      <c r="A3756" s="6"/>
    </row>
    <row r="3757" spans="1:1" x14ac:dyDescent="0.25">
      <c r="A3757" s="6"/>
    </row>
    <row r="3758" spans="1:1" x14ac:dyDescent="0.25">
      <c r="A3758" s="6"/>
    </row>
    <row r="3759" spans="1:1" x14ac:dyDescent="0.25">
      <c r="A3759" s="6"/>
    </row>
    <row r="3760" spans="1:1" x14ac:dyDescent="0.25">
      <c r="A3760" s="6"/>
    </row>
    <row r="3761" spans="1:1" x14ac:dyDescent="0.25">
      <c r="A3761" s="6"/>
    </row>
    <row r="3762" spans="1:1" x14ac:dyDescent="0.25">
      <c r="A3762" s="6"/>
    </row>
    <row r="3763" spans="1:1" x14ac:dyDescent="0.25">
      <c r="A3763" s="6"/>
    </row>
    <row r="3764" spans="1:1" x14ac:dyDescent="0.25">
      <c r="A3764" s="6"/>
    </row>
    <row r="3765" spans="1:1" x14ac:dyDescent="0.25">
      <c r="A3765" s="6"/>
    </row>
    <row r="3766" spans="1:1" x14ac:dyDescent="0.25">
      <c r="A3766" s="6"/>
    </row>
    <row r="3767" spans="1:1" x14ac:dyDescent="0.25">
      <c r="A3767" s="6"/>
    </row>
    <row r="3768" spans="1:1" x14ac:dyDescent="0.25">
      <c r="A3768" s="6"/>
    </row>
    <row r="3769" spans="1:1" x14ac:dyDescent="0.25">
      <c r="A3769" s="6"/>
    </row>
    <row r="3770" spans="1:1" x14ac:dyDescent="0.25">
      <c r="A3770" s="6"/>
    </row>
    <row r="3771" spans="1:1" x14ac:dyDescent="0.25">
      <c r="A3771" s="6"/>
    </row>
    <row r="3772" spans="1:1" x14ac:dyDescent="0.25">
      <c r="A3772" s="6"/>
    </row>
    <row r="3773" spans="1:1" x14ac:dyDescent="0.25">
      <c r="A3773" s="6"/>
    </row>
    <row r="3774" spans="1:1" x14ac:dyDescent="0.25">
      <c r="A3774" s="6"/>
    </row>
    <row r="3775" spans="1:1" x14ac:dyDescent="0.25">
      <c r="A3775" s="6"/>
    </row>
    <row r="3776" spans="1:1" x14ac:dyDescent="0.25">
      <c r="A3776" s="6"/>
    </row>
    <row r="3777" spans="1:1" x14ac:dyDescent="0.25">
      <c r="A3777" s="6"/>
    </row>
    <row r="3778" spans="1:1" x14ac:dyDescent="0.25">
      <c r="A3778" s="6"/>
    </row>
    <row r="3779" spans="1:1" x14ac:dyDescent="0.25">
      <c r="A3779" s="6"/>
    </row>
    <row r="3780" spans="1:1" x14ac:dyDescent="0.25">
      <c r="A3780" s="6"/>
    </row>
    <row r="3781" spans="1:1" x14ac:dyDescent="0.25">
      <c r="A3781" s="6"/>
    </row>
    <row r="3782" spans="1:1" x14ac:dyDescent="0.25">
      <c r="A3782" s="6"/>
    </row>
    <row r="3783" spans="1:1" x14ac:dyDescent="0.25">
      <c r="A3783" s="6"/>
    </row>
    <row r="3784" spans="1:1" x14ac:dyDescent="0.25">
      <c r="A3784" s="6"/>
    </row>
    <row r="3785" spans="1:1" x14ac:dyDescent="0.25">
      <c r="A3785" s="6"/>
    </row>
    <row r="3786" spans="1:1" x14ac:dyDescent="0.25">
      <c r="A3786" s="6"/>
    </row>
    <row r="3787" spans="1:1" x14ac:dyDescent="0.25">
      <c r="A3787" s="6"/>
    </row>
    <row r="3788" spans="1:1" x14ac:dyDescent="0.25">
      <c r="A3788" s="6"/>
    </row>
    <row r="3789" spans="1:1" x14ac:dyDescent="0.25">
      <c r="A3789" s="6"/>
    </row>
    <row r="3790" spans="1:1" x14ac:dyDescent="0.25">
      <c r="A3790" s="6"/>
    </row>
    <row r="3791" spans="1:1" x14ac:dyDescent="0.25">
      <c r="A3791" s="6"/>
    </row>
    <row r="3792" spans="1:1" x14ac:dyDescent="0.25">
      <c r="A3792" s="6"/>
    </row>
    <row r="3793" spans="1:1" x14ac:dyDescent="0.25">
      <c r="A3793" s="6"/>
    </row>
    <row r="3794" spans="1:1" x14ac:dyDescent="0.25">
      <c r="A3794" s="6"/>
    </row>
    <row r="3795" spans="1:1" x14ac:dyDescent="0.25">
      <c r="A3795" s="6"/>
    </row>
    <row r="3796" spans="1:1" x14ac:dyDescent="0.25">
      <c r="A3796" s="6"/>
    </row>
    <row r="3797" spans="1:1" x14ac:dyDescent="0.25">
      <c r="A3797" s="6"/>
    </row>
    <row r="3798" spans="1:1" x14ac:dyDescent="0.25">
      <c r="A3798" s="6"/>
    </row>
    <row r="3799" spans="1:1" x14ac:dyDescent="0.25">
      <c r="A3799" s="6"/>
    </row>
    <row r="3800" spans="1:1" x14ac:dyDescent="0.25">
      <c r="A3800" s="6"/>
    </row>
    <row r="3801" spans="1:1" x14ac:dyDescent="0.25">
      <c r="A3801" s="6"/>
    </row>
    <row r="3802" spans="1:1" x14ac:dyDescent="0.25">
      <c r="A3802" s="6"/>
    </row>
    <row r="3803" spans="1:1" x14ac:dyDescent="0.25">
      <c r="A3803" s="6"/>
    </row>
    <row r="3804" spans="1:1" x14ac:dyDescent="0.25">
      <c r="A3804" s="6"/>
    </row>
    <row r="3805" spans="1:1" x14ac:dyDescent="0.25">
      <c r="A3805" s="6"/>
    </row>
    <row r="3806" spans="1:1" x14ac:dyDescent="0.25">
      <c r="A3806" s="6"/>
    </row>
    <row r="3807" spans="1:1" x14ac:dyDescent="0.25">
      <c r="A3807" s="6"/>
    </row>
    <row r="3808" spans="1:1" x14ac:dyDescent="0.25">
      <c r="A3808" s="6"/>
    </row>
    <row r="3809" spans="1:1" x14ac:dyDescent="0.25">
      <c r="A3809" s="6"/>
    </row>
    <row r="3810" spans="1:1" x14ac:dyDescent="0.25">
      <c r="A3810" s="6"/>
    </row>
    <row r="3811" spans="1:1" x14ac:dyDescent="0.25">
      <c r="A3811" s="6"/>
    </row>
    <row r="3812" spans="1:1" x14ac:dyDescent="0.25">
      <c r="A3812" s="6"/>
    </row>
    <row r="3813" spans="1:1" x14ac:dyDescent="0.25">
      <c r="A3813" s="6"/>
    </row>
    <row r="3814" spans="1:1" x14ac:dyDescent="0.25">
      <c r="A3814" s="6"/>
    </row>
    <row r="3815" spans="1:1" x14ac:dyDescent="0.25">
      <c r="A3815" s="6"/>
    </row>
    <row r="3816" spans="1:1" x14ac:dyDescent="0.25">
      <c r="A3816" s="6"/>
    </row>
    <row r="3817" spans="1:1" x14ac:dyDescent="0.25">
      <c r="A3817" s="6"/>
    </row>
    <row r="3818" spans="1:1" x14ac:dyDescent="0.25">
      <c r="A3818" s="6"/>
    </row>
    <row r="3819" spans="1:1" x14ac:dyDescent="0.25">
      <c r="A3819" s="6"/>
    </row>
    <row r="3820" spans="1:1" x14ac:dyDescent="0.25">
      <c r="A3820" s="6"/>
    </row>
    <row r="3821" spans="1:1" x14ac:dyDescent="0.25">
      <c r="A3821" s="6"/>
    </row>
    <row r="3822" spans="1:1" x14ac:dyDescent="0.25">
      <c r="A3822" s="6"/>
    </row>
    <row r="3823" spans="1:1" x14ac:dyDescent="0.25">
      <c r="A3823" s="6"/>
    </row>
    <row r="3824" spans="1:1" x14ac:dyDescent="0.25">
      <c r="A3824" s="6"/>
    </row>
    <row r="3825" spans="1:1" x14ac:dyDescent="0.25">
      <c r="A3825" s="6"/>
    </row>
    <row r="3826" spans="1:1" x14ac:dyDescent="0.25">
      <c r="A3826" s="6"/>
    </row>
    <row r="3827" spans="1:1" x14ac:dyDescent="0.25">
      <c r="A3827" s="6"/>
    </row>
    <row r="3828" spans="1:1" x14ac:dyDescent="0.25">
      <c r="A3828" s="6"/>
    </row>
    <row r="3829" spans="1:1" x14ac:dyDescent="0.25">
      <c r="A3829" s="6"/>
    </row>
    <row r="3830" spans="1:1" x14ac:dyDescent="0.25">
      <c r="A3830" s="6"/>
    </row>
    <row r="3831" spans="1:1" x14ac:dyDescent="0.25">
      <c r="A3831" s="6"/>
    </row>
    <row r="3832" spans="1:1" x14ac:dyDescent="0.25">
      <c r="A3832" s="6"/>
    </row>
    <row r="3833" spans="1:1" x14ac:dyDescent="0.25">
      <c r="A3833" s="6"/>
    </row>
    <row r="3834" spans="1:1" x14ac:dyDescent="0.25">
      <c r="A3834" s="6"/>
    </row>
    <row r="3835" spans="1:1" x14ac:dyDescent="0.25">
      <c r="A3835" s="6"/>
    </row>
    <row r="3836" spans="1:1" x14ac:dyDescent="0.25">
      <c r="A3836" s="6"/>
    </row>
    <row r="3837" spans="1:1" x14ac:dyDescent="0.25">
      <c r="A3837" s="6"/>
    </row>
    <row r="3838" spans="1:1" x14ac:dyDescent="0.25">
      <c r="A3838" s="6"/>
    </row>
    <row r="3839" spans="1:1" x14ac:dyDescent="0.25">
      <c r="A3839" s="6"/>
    </row>
    <row r="3840" spans="1:1" x14ac:dyDescent="0.25">
      <c r="A3840" s="6"/>
    </row>
    <row r="3841" spans="1:1" x14ac:dyDescent="0.25">
      <c r="A3841" s="6"/>
    </row>
    <row r="3842" spans="1:1" x14ac:dyDescent="0.25">
      <c r="A3842" s="6"/>
    </row>
    <row r="3843" spans="1:1" x14ac:dyDescent="0.25">
      <c r="A3843" s="6"/>
    </row>
    <row r="3844" spans="1:1" x14ac:dyDescent="0.25">
      <c r="A3844" s="6"/>
    </row>
    <row r="3845" spans="1:1" x14ac:dyDescent="0.25">
      <c r="A3845" s="6"/>
    </row>
    <row r="3846" spans="1:1" x14ac:dyDescent="0.25">
      <c r="A3846" s="6"/>
    </row>
    <row r="3847" spans="1:1" x14ac:dyDescent="0.25">
      <c r="A3847" s="6"/>
    </row>
    <row r="3848" spans="1:1" x14ac:dyDescent="0.25">
      <c r="A3848" s="6"/>
    </row>
    <row r="3849" spans="1:1" x14ac:dyDescent="0.25">
      <c r="A3849" s="6"/>
    </row>
    <row r="3850" spans="1:1" x14ac:dyDescent="0.25">
      <c r="A3850" s="6"/>
    </row>
    <row r="3851" spans="1:1" x14ac:dyDescent="0.25">
      <c r="A3851" s="6"/>
    </row>
    <row r="3852" spans="1:1" x14ac:dyDescent="0.25">
      <c r="A3852" s="6"/>
    </row>
    <row r="3853" spans="1:1" x14ac:dyDescent="0.25">
      <c r="A3853" s="6"/>
    </row>
    <row r="3854" spans="1:1" x14ac:dyDescent="0.25">
      <c r="A3854" s="6"/>
    </row>
    <row r="3855" spans="1:1" x14ac:dyDescent="0.25">
      <c r="A3855" s="6"/>
    </row>
    <row r="3856" spans="1:1" x14ac:dyDescent="0.25">
      <c r="A3856" s="6"/>
    </row>
    <row r="3857" spans="1:1" x14ac:dyDescent="0.25">
      <c r="A3857" s="6"/>
    </row>
    <row r="3858" spans="1:1" x14ac:dyDescent="0.25">
      <c r="A3858" s="6"/>
    </row>
    <row r="3859" spans="1:1" x14ac:dyDescent="0.25">
      <c r="A3859" s="6"/>
    </row>
    <row r="3860" spans="1:1" x14ac:dyDescent="0.25">
      <c r="A3860" s="6"/>
    </row>
    <row r="3861" spans="1:1" x14ac:dyDescent="0.25">
      <c r="A3861" s="6"/>
    </row>
    <row r="3862" spans="1:1" x14ac:dyDescent="0.25">
      <c r="A3862" s="6"/>
    </row>
    <row r="3863" spans="1:1" x14ac:dyDescent="0.25">
      <c r="A3863" s="6"/>
    </row>
    <row r="3864" spans="1:1" x14ac:dyDescent="0.25">
      <c r="A3864" s="6"/>
    </row>
    <row r="3865" spans="1:1" x14ac:dyDescent="0.25">
      <c r="A3865" s="6"/>
    </row>
    <row r="3866" spans="1:1" x14ac:dyDescent="0.25">
      <c r="A3866" s="6"/>
    </row>
    <row r="3867" spans="1:1" x14ac:dyDescent="0.25">
      <c r="A3867" s="6"/>
    </row>
    <row r="3868" spans="1:1" x14ac:dyDescent="0.25">
      <c r="A3868" s="6"/>
    </row>
    <row r="3869" spans="1:1" x14ac:dyDescent="0.25">
      <c r="A3869" s="6"/>
    </row>
    <row r="3870" spans="1:1" x14ac:dyDescent="0.25">
      <c r="A3870" s="6"/>
    </row>
    <row r="3871" spans="1:1" x14ac:dyDescent="0.25">
      <c r="A3871" s="6"/>
    </row>
    <row r="3872" spans="1:1" x14ac:dyDescent="0.25">
      <c r="A3872" s="6"/>
    </row>
    <row r="3873" spans="1:1" x14ac:dyDescent="0.25">
      <c r="A3873" s="6"/>
    </row>
    <row r="3874" spans="1:1" x14ac:dyDescent="0.25">
      <c r="A3874" s="6"/>
    </row>
    <row r="3875" spans="1:1" x14ac:dyDescent="0.25">
      <c r="A3875" s="6"/>
    </row>
    <row r="3876" spans="1:1" x14ac:dyDescent="0.25">
      <c r="A3876" s="6"/>
    </row>
    <row r="3877" spans="1:1" x14ac:dyDescent="0.25">
      <c r="A3877" s="6"/>
    </row>
    <row r="3878" spans="1:1" x14ac:dyDescent="0.25">
      <c r="A3878" s="6"/>
    </row>
    <row r="3879" spans="1:1" x14ac:dyDescent="0.25">
      <c r="A3879" s="6"/>
    </row>
    <row r="3880" spans="1:1" x14ac:dyDescent="0.25">
      <c r="A3880" s="6"/>
    </row>
    <row r="3881" spans="1:1" x14ac:dyDescent="0.25">
      <c r="A3881" s="6"/>
    </row>
    <row r="3882" spans="1:1" x14ac:dyDescent="0.25">
      <c r="A3882" s="6"/>
    </row>
    <row r="3883" spans="1:1" x14ac:dyDescent="0.25">
      <c r="A3883" s="6"/>
    </row>
    <row r="3884" spans="1:1" x14ac:dyDescent="0.25">
      <c r="A3884" s="6"/>
    </row>
    <row r="3885" spans="1:1" x14ac:dyDescent="0.25">
      <c r="A3885" s="6"/>
    </row>
    <row r="3886" spans="1:1" x14ac:dyDescent="0.25">
      <c r="A3886" s="6"/>
    </row>
    <row r="3887" spans="1:1" x14ac:dyDescent="0.25">
      <c r="A3887" s="6"/>
    </row>
    <row r="3888" spans="1:1" x14ac:dyDescent="0.25">
      <c r="A3888" s="6"/>
    </row>
    <row r="3889" spans="1:1" x14ac:dyDescent="0.25">
      <c r="A3889" s="6"/>
    </row>
    <row r="3890" spans="1:1" x14ac:dyDescent="0.25">
      <c r="A3890" s="6"/>
    </row>
    <row r="3891" spans="1:1" x14ac:dyDescent="0.25">
      <c r="A3891" s="6"/>
    </row>
    <row r="3892" spans="1:1" x14ac:dyDescent="0.25">
      <c r="A3892" s="6"/>
    </row>
    <row r="3893" spans="1:1" x14ac:dyDescent="0.25">
      <c r="A3893" s="6"/>
    </row>
    <row r="3894" spans="1:1" x14ac:dyDescent="0.25">
      <c r="A3894" s="6"/>
    </row>
    <row r="3895" spans="1:1" x14ac:dyDescent="0.25">
      <c r="A3895" s="6"/>
    </row>
    <row r="3896" spans="1:1" x14ac:dyDescent="0.25">
      <c r="A3896" s="6"/>
    </row>
    <row r="3897" spans="1:1" x14ac:dyDescent="0.25">
      <c r="A3897" s="6"/>
    </row>
    <row r="3898" spans="1:1" x14ac:dyDescent="0.25">
      <c r="A3898" s="6"/>
    </row>
    <row r="3899" spans="1:1" x14ac:dyDescent="0.25">
      <c r="A3899" s="6"/>
    </row>
    <row r="3900" spans="1:1" x14ac:dyDescent="0.25">
      <c r="A3900" s="6"/>
    </row>
    <row r="3901" spans="1:1" x14ac:dyDescent="0.25">
      <c r="A3901" s="6"/>
    </row>
    <row r="3902" spans="1:1" x14ac:dyDescent="0.25">
      <c r="A3902" s="6"/>
    </row>
    <row r="3903" spans="1:1" x14ac:dyDescent="0.25">
      <c r="A3903" s="6"/>
    </row>
    <row r="3904" spans="1:1" x14ac:dyDescent="0.25">
      <c r="A3904" s="6"/>
    </row>
    <row r="3905" spans="1:1" x14ac:dyDescent="0.25">
      <c r="A3905" s="6"/>
    </row>
    <row r="3906" spans="1:1" x14ac:dyDescent="0.25">
      <c r="A3906" s="6"/>
    </row>
    <row r="3907" spans="1:1" x14ac:dyDescent="0.25">
      <c r="A3907" s="6"/>
    </row>
    <row r="3908" spans="1:1" x14ac:dyDescent="0.25">
      <c r="A3908" s="6"/>
    </row>
    <row r="3909" spans="1:1" x14ac:dyDescent="0.25">
      <c r="A3909" s="6"/>
    </row>
    <row r="3910" spans="1:1" x14ac:dyDescent="0.25">
      <c r="A3910" s="6"/>
    </row>
    <row r="3911" spans="1:1" x14ac:dyDescent="0.25">
      <c r="A3911" s="6"/>
    </row>
    <row r="3912" spans="1:1" x14ac:dyDescent="0.25">
      <c r="A3912" s="6"/>
    </row>
    <row r="3913" spans="1:1" x14ac:dyDescent="0.25">
      <c r="A3913" s="6"/>
    </row>
    <row r="3914" spans="1:1" x14ac:dyDescent="0.25">
      <c r="A3914" s="6"/>
    </row>
    <row r="3915" spans="1:1" x14ac:dyDescent="0.25">
      <c r="A3915" s="6"/>
    </row>
    <row r="3916" spans="1:1" x14ac:dyDescent="0.25">
      <c r="A3916" s="6"/>
    </row>
    <row r="3917" spans="1:1" x14ac:dyDescent="0.25">
      <c r="A3917" s="6"/>
    </row>
    <row r="3918" spans="1:1" x14ac:dyDescent="0.25">
      <c r="A3918" s="6"/>
    </row>
    <row r="3919" spans="1:1" x14ac:dyDescent="0.25">
      <c r="A3919" s="6"/>
    </row>
    <row r="3920" spans="1:1" x14ac:dyDescent="0.25">
      <c r="A3920" s="6"/>
    </row>
    <row r="3921" spans="1:1" x14ac:dyDescent="0.25">
      <c r="A3921" s="6"/>
    </row>
    <row r="3922" spans="1:1" x14ac:dyDescent="0.25">
      <c r="A3922" s="6"/>
    </row>
    <row r="3923" spans="1:1" x14ac:dyDescent="0.25">
      <c r="A3923" s="6"/>
    </row>
    <row r="3924" spans="1:1" x14ac:dyDescent="0.25">
      <c r="A3924" s="6"/>
    </row>
    <row r="3925" spans="1:1" x14ac:dyDescent="0.25">
      <c r="A3925" s="6"/>
    </row>
    <row r="3926" spans="1:1" x14ac:dyDescent="0.25">
      <c r="A3926" s="6"/>
    </row>
    <row r="3927" spans="1:1" x14ac:dyDescent="0.25">
      <c r="A3927" s="6"/>
    </row>
    <row r="3928" spans="1:1" x14ac:dyDescent="0.25">
      <c r="A3928" s="6"/>
    </row>
    <row r="3929" spans="1:1" x14ac:dyDescent="0.25">
      <c r="A3929" s="6"/>
    </row>
    <row r="3930" spans="1:1" x14ac:dyDescent="0.25">
      <c r="A3930" s="6"/>
    </row>
    <row r="3931" spans="1:1" x14ac:dyDescent="0.25">
      <c r="A3931" s="6"/>
    </row>
    <row r="3932" spans="1:1" x14ac:dyDescent="0.25">
      <c r="A3932" s="6"/>
    </row>
    <row r="3933" spans="1:1" x14ac:dyDescent="0.25">
      <c r="A3933" s="6"/>
    </row>
    <row r="3934" spans="1:1" x14ac:dyDescent="0.25">
      <c r="A3934" s="6"/>
    </row>
    <row r="3935" spans="1:1" x14ac:dyDescent="0.25">
      <c r="A3935" s="6"/>
    </row>
    <row r="3936" spans="1:1" x14ac:dyDescent="0.25">
      <c r="A3936" s="6"/>
    </row>
    <row r="3937" spans="1:1" x14ac:dyDescent="0.25">
      <c r="A3937" s="6"/>
    </row>
    <row r="3938" spans="1:1" x14ac:dyDescent="0.25">
      <c r="A3938" s="6"/>
    </row>
    <row r="3939" spans="1:1" x14ac:dyDescent="0.25">
      <c r="A3939" s="6"/>
    </row>
    <row r="3940" spans="1:1" x14ac:dyDescent="0.25">
      <c r="A3940" s="6"/>
    </row>
    <row r="3941" spans="1:1" x14ac:dyDescent="0.25">
      <c r="A3941" s="6"/>
    </row>
    <row r="3942" spans="1:1" x14ac:dyDescent="0.25">
      <c r="A3942" s="6"/>
    </row>
    <row r="3943" spans="1:1" x14ac:dyDescent="0.25">
      <c r="A3943" s="6"/>
    </row>
    <row r="3944" spans="1:1" x14ac:dyDescent="0.25">
      <c r="A3944" s="6"/>
    </row>
    <row r="3945" spans="1:1" x14ac:dyDescent="0.25">
      <c r="A3945" s="6"/>
    </row>
    <row r="3946" spans="1:1" x14ac:dyDescent="0.25">
      <c r="A3946" s="6"/>
    </row>
    <row r="3947" spans="1:1" x14ac:dyDescent="0.25">
      <c r="A3947" s="6"/>
    </row>
    <row r="3948" spans="1:1" x14ac:dyDescent="0.25">
      <c r="A3948" s="6"/>
    </row>
    <row r="3949" spans="1:1" x14ac:dyDescent="0.25">
      <c r="A3949" s="6"/>
    </row>
    <row r="3950" spans="1:1" x14ac:dyDescent="0.25">
      <c r="A3950" s="6"/>
    </row>
    <row r="3951" spans="1:1" x14ac:dyDescent="0.25">
      <c r="A3951" s="6"/>
    </row>
    <row r="3952" spans="1:1" x14ac:dyDescent="0.25">
      <c r="A3952" s="6"/>
    </row>
    <row r="3953" spans="1:1" x14ac:dyDescent="0.25">
      <c r="A3953" s="6"/>
    </row>
    <row r="3954" spans="1:1" x14ac:dyDescent="0.25">
      <c r="A3954" s="6"/>
    </row>
    <row r="3955" spans="1:1" x14ac:dyDescent="0.25">
      <c r="A3955" s="6"/>
    </row>
    <row r="3956" spans="1:1" x14ac:dyDescent="0.25">
      <c r="A3956" s="6"/>
    </row>
    <row r="3957" spans="1:1" x14ac:dyDescent="0.25">
      <c r="A3957" s="6"/>
    </row>
    <row r="3958" spans="1:1" x14ac:dyDescent="0.25">
      <c r="A3958" s="6"/>
    </row>
    <row r="3959" spans="1:1" x14ac:dyDescent="0.25">
      <c r="A3959" s="6"/>
    </row>
    <row r="3960" spans="1:1" x14ac:dyDescent="0.25">
      <c r="A3960" s="6"/>
    </row>
    <row r="3961" spans="1:1" x14ac:dyDescent="0.25">
      <c r="A3961" s="6"/>
    </row>
    <row r="3962" spans="1:1" x14ac:dyDescent="0.25">
      <c r="A3962" s="6"/>
    </row>
    <row r="3963" spans="1:1" x14ac:dyDescent="0.25">
      <c r="A3963" s="6"/>
    </row>
    <row r="3964" spans="1:1" x14ac:dyDescent="0.25">
      <c r="A3964" s="6"/>
    </row>
    <row r="3965" spans="1:1" x14ac:dyDescent="0.25">
      <c r="A3965" s="6"/>
    </row>
    <row r="3966" spans="1:1" x14ac:dyDescent="0.25">
      <c r="A3966" s="6"/>
    </row>
    <row r="3967" spans="1:1" x14ac:dyDescent="0.25">
      <c r="A3967" s="6"/>
    </row>
    <row r="3968" spans="1:1" x14ac:dyDescent="0.25">
      <c r="A3968" s="6"/>
    </row>
    <row r="3969" spans="1:1" x14ac:dyDescent="0.25">
      <c r="A3969" s="6"/>
    </row>
    <row r="3970" spans="1:1" x14ac:dyDescent="0.25">
      <c r="A3970" s="6"/>
    </row>
    <row r="3971" spans="1:1" x14ac:dyDescent="0.25">
      <c r="A3971" s="6"/>
    </row>
    <row r="3972" spans="1:1" x14ac:dyDescent="0.25">
      <c r="A3972" s="6"/>
    </row>
    <row r="3973" spans="1:1" x14ac:dyDescent="0.25">
      <c r="A3973" s="6"/>
    </row>
    <row r="3974" spans="1:1" x14ac:dyDescent="0.25">
      <c r="A3974" s="6"/>
    </row>
    <row r="3975" spans="1:1" x14ac:dyDescent="0.25">
      <c r="A3975" s="6"/>
    </row>
    <row r="3976" spans="1:1" x14ac:dyDescent="0.25">
      <c r="A3976" s="6"/>
    </row>
    <row r="3977" spans="1:1" x14ac:dyDescent="0.25">
      <c r="A3977" s="6"/>
    </row>
    <row r="3978" spans="1:1" x14ac:dyDescent="0.25">
      <c r="A3978" s="6"/>
    </row>
    <row r="3979" spans="1:1" x14ac:dyDescent="0.25">
      <c r="A3979" s="6"/>
    </row>
    <row r="3980" spans="1:1" x14ac:dyDescent="0.25">
      <c r="A3980" s="6"/>
    </row>
    <row r="3981" spans="1:1" x14ac:dyDescent="0.25">
      <c r="A3981" s="6"/>
    </row>
    <row r="3982" spans="1:1" x14ac:dyDescent="0.25">
      <c r="A3982" s="6"/>
    </row>
    <row r="3983" spans="1:1" x14ac:dyDescent="0.25">
      <c r="A3983" s="6"/>
    </row>
    <row r="3984" spans="1:1" x14ac:dyDescent="0.25">
      <c r="A3984" s="6"/>
    </row>
    <row r="3985" spans="1:1" x14ac:dyDescent="0.25">
      <c r="A3985" s="6"/>
    </row>
    <row r="3986" spans="1:1" x14ac:dyDescent="0.25">
      <c r="A3986" s="6"/>
    </row>
    <row r="3987" spans="1:1" x14ac:dyDescent="0.25">
      <c r="A3987" s="6"/>
    </row>
    <row r="3988" spans="1:1" x14ac:dyDescent="0.25">
      <c r="A3988" s="6"/>
    </row>
    <row r="3989" spans="1:1" x14ac:dyDescent="0.25">
      <c r="A3989" s="6"/>
    </row>
    <row r="3990" spans="1:1" x14ac:dyDescent="0.25">
      <c r="A3990" s="6"/>
    </row>
    <row r="3991" spans="1:1" x14ac:dyDescent="0.25">
      <c r="A3991" s="6"/>
    </row>
    <row r="3992" spans="1:1" x14ac:dyDescent="0.25">
      <c r="A3992" s="6"/>
    </row>
    <row r="3993" spans="1:1" x14ac:dyDescent="0.25">
      <c r="A3993" s="6"/>
    </row>
    <row r="3994" spans="1:1" x14ac:dyDescent="0.25">
      <c r="A3994" s="6"/>
    </row>
    <row r="3995" spans="1:1" x14ac:dyDescent="0.25">
      <c r="A3995" s="6"/>
    </row>
    <row r="3996" spans="1:1" x14ac:dyDescent="0.25">
      <c r="A3996" s="6"/>
    </row>
    <row r="3997" spans="1:1" x14ac:dyDescent="0.25">
      <c r="A3997" s="6"/>
    </row>
    <row r="3998" spans="1:1" x14ac:dyDescent="0.25">
      <c r="A3998" s="6"/>
    </row>
    <row r="3999" spans="1:1" x14ac:dyDescent="0.25">
      <c r="A3999" s="6"/>
    </row>
    <row r="4000" spans="1:1" x14ac:dyDescent="0.25">
      <c r="A4000" s="6"/>
    </row>
    <row r="4001" spans="1:1" x14ac:dyDescent="0.25">
      <c r="A4001" s="6"/>
    </row>
    <row r="4002" spans="1:1" x14ac:dyDescent="0.25">
      <c r="A4002" s="6"/>
    </row>
    <row r="4003" spans="1:1" x14ac:dyDescent="0.25">
      <c r="A4003" s="6"/>
    </row>
    <row r="4004" spans="1:1" x14ac:dyDescent="0.25">
      <c r="A4004" s="6"/>
    </row>
    <row r="4005" spans="1:1" x14ac:dyDescent="0.25">
      <c r="A4005" s="6"/>
    </row>
    <row r="4006" spans="1:1" x14ac:dyDescent="0.25">
      <c r="A4006" s="6"/>
    </row>
    <row r="4007" spans="1:1" x14ac:dyDescent="0.25">
      <c r="A4007" s="6"/>
    </row>
    <row r="4008" spans="1:1" x14ac:dyDescent="0.25">
      <c r="A4008" s="6"/>
    </row>
    <row r="4009" spans="1:1" x14ac:dyDescent="0.25">
      <c r="A4009" s="6"/>
    </row>
    <row r="4010" spans="1:1" x14ac:dyDescent="0.25">
      <c r="A4010" s="6"/>
    </row>
    <row r="4011" spans="1:1" x14ac:dyDescent="0.25">
      <c r="A4011" s="6"/>
    </row>
    <row r="4012" spans="1:1" x14ac:dyDescent="0.25">
      <c r="A4012" s="6"/>
    </row>
    <row r="4013" spans="1:1" x14ac:dyDescent="0.25">
      <c r="A4013" s="6"/>
    </row>
    <row r="4014" spans="1:1" x14ac:dyDescent="0.25">
      <c r="A4014" s="6"/>
    </row>
    <row r="4015" spans="1:1" x14ac:dyDescent="0.25">
      <c r="A4015" s="6"/>
    </row>
    <row r="4016" spans="1:1" x14ac:dyDescent="0.25">
      <c r="A4016" s="6"/>
    </row>
    <row r="4017" spans="1:1" x14ac:dyDescent="0.25">
      <c r="A4017" s="6"/>
    </row>
    <row r="4018" spans="1:1" x14ac:dyDescent="0.25">
      <c r="A4018" s="6"/>
    </row>
    <row r="4019" spans="1:1" x14ac:dyDescent="0.25">
      <c r="A4019" s="6"/>
    </row>
    <row r="4020" spans="1:1" x14ac:dyDescent="0.25">
      <c r="A4020" s="6"/>
    </row>
    <row r="4021" spans="1:1" x14ac:dyDescent="0.25">
      <c r="A4021" s="6"/>
    </row>
    <row r="4022" spans="1:1" x14ac:dyDescent="0.25">
      <c r="A4022" s="6"/>
    </row>
    <row r="4023" spans="1:1" x14ac:dyDescent="0.25">
      <c r="A4023" s="6"/>
    </row>
    <row r="4024" spans="1:1" x14ac:dyDescent="0.25">
      <c r="A4024" s="6"/>
    </row>
    <row r="4025" spans="1:1" x14ac:dyDescent="0.25">
      <c r="A4025" s="6"/>
    </row>
    <row r="4026" spans="1:1" x14ac:dyDescent="0.25">
      <c r="A4026" s="6"/>
    </row>
    <row r="4027" spans="1:1" x14ac:dyDescent="0.25">
      <c r="A4027" s="6"/>
    </row>
    <row r="4028" spans="1:1" x14ac:dyDescent="0.25">
      <c r="A4028" s="6"/>
    </row>
    <row r="4029" spans="1:1" x14ac:dyDescent="0.25">
      <c r="A4029" s="6"/>
    </row>
    <row r="4030" spans="1:1" x14ac:dyDescent="0.25">
      <c r="A4030" s="6"/>
    </row>
    <row r="4031" spans="1:1" x14ac:dyDescent="0.25">
      <c r="A4031" s="6"/>
    </row>
    <row r="4032" spans="1:1" x14ac:dyDescent="0.25">
      <c r="A4032" s="6"/>
    </row>
    <row r="4033" spans="1:1" x14ac:dyDescent="0.25">
      <c r="A4033" s="6"/>
    </row>
    <row r="4034" spans="1:1" x14ac:dyDescent="0.25">
      <c r="A4034" s="6"/>
    </row>
    <row r="4035" spans="1:1" x14ac:dyDescent="0.25">
      <c r="A4035" s="6"/>
    </row>
    <row r="4036" spans="1:1" x14ac:dyDescent="0.25">
      <c r="A4036" s="6"/>
    </row>
    <row r="4037" spans="1:1" x14ac:dyDescent="0.25">
      <c r="A4037" s="6"/>
    </row>
    <row r="4038" spans="1:1" x14ac:dyDescent="0.25">
      <c r="A4038" s="6"/>
    </row>
    <row r="4039" spans="1:1" x14ac:dyDescent="0.25">
      <c r="A4039" s="6"/>
    </row>
    <row r="4040" spans="1:1" x14ac:dyDescent="0.25">
      <c r="A4040" s="6"/>
    </row>
    <row r="4041" spans="1:1" x14ac:dyDescent="0.25">
      <c r="A4041" s="6"/>
    </row>
    <row r="4042" spans="1:1" x14ac:dyDescent="0.25">
      <c r="A4042" s="6"/>
    </row>
    <row r="4043" spans="1:1" x14ac:dyDescent="0.25">
      <c r="A4043" s="6"/>
    </row>
    <row r="4044" spans="1:1" x14ac:dyDescent="0.25">
      <c r="A4044" s="6"/>
    </row>
    <row r="4045" spans="1:1" x14ac:dyDescent="0.25">
      <c r="A4045" s="6"/>
    </row>
    <row r="4046" spans="1:1" x14ac:dyDescent="0.25">
      <c r="A4046" s="6"/>
    </row>
    <row r="4047" spans="1:1" x14ac:dyDescent="0.25">
      <c r="A4047" s="6"/>
    </row>
    <row r="4048" spans="1:1" x14ac:dyDescent="0.25">
      <c r="A4048" s="6"/>
    </row>
    <row r="4049" spans="1:1" x14ac:dyDescent="0.25">
      <c r="A4049" s="6"/>
    </row>
    <row r="4050" spans="1:1" x14ac:dyDescent="0.25">
      <c r="A4050" s="6"/>
    </row>
    <row r="4051" spans="1:1" x14ac:dyDescent="0.25">
      <c r="A4051" s="6"/>
    </row>
    <row r="4052" spans="1:1" x14ac:dyDescent="0.25">
      <c r="A4052" s="6"/>
    </row>
    <row r="4053" spans="1:1" x14ac:dyDescent="0.25">
      <c r="A4053" s="6"/>
    </row>
    <row r="4054" spans="1:1" x14ac:dyDescent="0.25">
      <c r="A4054" s="6"/>
    </row>
    <row r="4055" spans="1:1" x14ac:dyDescent="0.25">
      <c r="A4055" s="6"/>
    </row>
    <row r="4056" spans="1:1" x14ac:dyDescent="0.25">
      <c r="A4056" s="6"/>
    </row>
    <row r="4057" spans="1:1" x14ac:dyDescent="0.25">
      <c r="A4057" s="6"/>
    </row>
    <row r="4058" spans="1:1" x14ac:dyDescent="0.25">
      <c r="A4058" s="6"/>
    </row>
    <row r="4059" spans="1:1" x14ac:dyDescent="0.25">
      <c r="A4059" s="6"/>
    </row>
    <row r="4060" spans="1:1" x14ac:dyDescent="0.25">
      <c r="A4060" s="6"/>
    </row>
    <row r="4061" spans="1:1" x14ac:dyDescent="0.25">
      <c r="A4061" s="6"/>
    </row>
    <row r="4062" spans="1:1" x14ac:dyDescent="0.25">
      <c r="A4062" s="6"/>
    </row>
    <row r="4063" spans="1:1" x14ac:dyDescent="0.25">
      <c r="A4063" s="6"/>
    </row>
    <row r="4064" spans="1:1" x14ac:dyDescent="0.25">
      <c r="A4064" s="6"/>
    </row>
    <row r="4065" spans="1:1" x14ac:dyDescent="0.25">
      <c r="A4065" s="6"/>
    </row>
    <row r="4066" spans="1:1" x14ac:dyDescent="0.25">
      <c r="A4066" s="6"/>
    </row>
    <row r="4067" spans="1:1" x14ac:dyDescent="0.25">
      <c r="A4067" s="6"/>
    </row>
    <row r="4068" spans="1:1" x14ac:dyDescent="0.25">
      <c r="A4068" s="6"/>
    </row>
    <row r="4069" spans="1:1" x14ac:dyDescent="0.25">
      <c r="A4069" s="6"/>
    </row>
    <row r="4070" spans="1:1" x14ac:dyDescent="0.25">
      <c r="A4070" s="6"/>
    </row>
    <row r="4071" spans="1:1" x14ac:dyDescent="0.25">
      <c r="A4071" s="6"/>
    </row>
    <row r="4072" spans="1:1" x14ac:dyDescent="0.25">
      <c r="A4072" s="6"/>
    </row>
    <row r="4073" spans="1:1" x14ac:dyDescent="0.25">
      <c r="A4073" s="6"/>
    </row>
    <row r="4074" spans="1:1" x14ac:dyDescent="0.25">
      <c r="A4074" s="6"/>
    </row>
    <row r="4075" spans="1:1" x14ac:dyDescent="0.25">
      <c r="A4075" s="6"/>
    </row>
    <row r="4076" spans="1:1" x14ac:dyDescent="0.25">
      <c r="A4076" s="6"/>
    </row>
    <row r="4077" spans="1:1" x14ac:dyDescent="0.25">
      <c r="A4077" s="6"/>
    </row>
    <row r="4078" spans="1:1" x14ac:dyDescent="0.25">
      <c r="A4078" s="6"/>
    </row>
    <row r="4079" spans="1:1" x14ac:dyDescent="0.25">
      <c r="A4079" s="6"/>
    </row>
    <row r="4080" spans="1:1" x14ac:dyDescent="0.25">
      <c r="A4080" s="6"/>
    </row>
    <row r="4081" spans="1:1" x14ac:dyDescent="0.25">
      <c r="A4081" s="6"/>
    </row>
    <row r="4082" spans="1:1" x14ac:dyDescent="0.25">
      <c r="A4082" s="6"/>
    </row>
    <row r="4083" spans="1:1" x14ac:dyDescent="0.25">
      <c r="A4083" s="6"/>
    </row>
    <row r="4084" spans="1:1" x14ac:dyDescent="0.25">
      <c r="A4084" s="6"/>
    </row>
    <row r="4085" spans="1:1" x14ac:dyDescent="0.25">
      <c r="A4085" s="6"/>
    </row>
    <row r="4086" spans="1:1" x14ac:dyDescent="0.25">
      <c r="A4086" s="6"/>
    </row>
    <row r="4087" spans="1:1" x14ac:dyDescent="0.25">
      <c r="A4087" s="6"/>
    </row>
    <row r="4088" spans="1:1" x14ac:dyDescent="0.25">
      <c r="A4088" s="6"/>
    </row>
    <row r="4089" spans="1:1" x14ac:dyDescent="0.25">
      <c r="A4089" s="6"/>
    </row>
    <row r="4090" spans="1:1" x14ac:dyDescent="0.25">
      <c r="A4090" s="6"/>
    </row>
    <row r="4091" spans="1:1" x14ac:dyDescent="0.25">
      <c r="A4091" s="6"/>
    </row>
    <row r="4092" spans="1:1" x14ac:dyDescent="0.25">
      <c r="A4092" s="6"/>
    </row>
    <row r="4093" spans="1:1" x14ac:dyDescent="0.25">
      <c r="A4093" s="6"/>
    </row>
    <row r="4094" spans="1:1" x14ac:dyDescent="0.25">
      <c r="A4094" s="6"/>
    </row>
    <row r="4095" spans="1:1" x14ac:dyDescent="0.25">
      <c r="A4095" s="6"/>
    </row>
    <row r="4096" spans="1:1" x14ac:dyDescent="0.25">
      <c r="A4096" s="6"/>
    </row>
    <row r="4097" spans="1:1" x14ac:dyDescent="0.25">
      <c r="A4097" s="6"/>
    </row>
    <row r="4098" spans="1:1" x14ac:dyDescent="0.25">
      <c r="A4098" s="6"/>
    </row>
    <row r="4099" spans="1:1" x14ac:dyDescent="0.25">
      <c r="A4099" s="6"/>
    </row>
    <row r="4100" spans="1:1" x14ac:dyDescent="0.25">
      <c r="A4100" s="6"/>
    </row>
    <row r="4101" spans="1:1" x14ac:dyDescent="0.25">
      <c r="A4101" s="6"/>
    </row>
    <row r="4102" spans="1:1" x14ac:dyDescent="0.25">
      <c r="A4102" s="6"/>
    </row>
    <row r="4103" spans="1:1" x14ac:dyDescent="0.25">
      <c r="A4103" s="6"/>
    </row>
    <row r="4104" spans="1:1" x14ac:dyDescent="0.25">
      <c r="A4104" s="6"/>
    </row>
    <row r="4105" spans="1:1" x14ac:dyDescent="0.25">
      <c r="A4105" s="6"/>
    </row>
    <row r="4106" spans="1:1" x14ac:dyDescent="0.25">
      <c r="A4106" s="6"/>
    </row>
    <row r="4107" spans="1:1" x14ac:dyDescent="0.25">
      <c r="A4107" s="6"/>
    </row>
    <row r="4108" spans="1:1" x14ac:dyDescent="0.25">
      <c r="A4108" s="6"/>
    </row>
    <row r="4109" spans="1:1" x14ac:dyDescent="0.25">
      <c r="A4109" s="6"/>
    </row>
    <row r="4110" spans="1:1" x14ac:dyDescent="0.25">
      <c r="A4110" s="6"/>
    </row>
    <row r="4111" spans="1:1" x14ac:dyDescent="0.25">
      <c r="A4111" s="6"/>
    </row>
    <row r="4112" spans="1:1" x14ac:dyDescent="0.25">
      <c r="A4112" s="6"/>
    </row>
    <row r="4113" spans="1:1" x14ac:dyDescent="0.25">
      <c r="A4113" s="6"/>
    </row>
    <row r="4114" spans="1:1" x14ac:dyDescent="0.25">
      <c r="A4114" s="6"/>
    </row>
    <row r="4115" spans="1:1" x14ac:dyDescent="0.25">
      <c r="A4115" s="6"/>
    </row>
    <row r="4116" spans="1:1" x14ac:dyDescent="0.25">
      <c r="A4116" s="6"/>
    </row>
    <row r="4117" spans="1:1" x14ac:dyDescent="0.25">
      <c r="A4117" s="6"/>
    </row>
    <row r="4118" spans="1:1" x14ac:dyDescent="0.25">
      <c r="A4118" s="6"/>
    </row>
    <row r="4119" spans="1:1" x14ac:dyDescent="0.25">
      <c r="A4119" s="6"/>
    </row>
    <row r="4120" spans="1:1" x14ac:dyDescent="0.25">
      <c r="A4120" s="6"/>
    </row>
    <row r="4121" spans="1:1" x14ac:dyDescent="0.25">
      <c r="A4121" s="6"/>
    </row>
    <row r="4122" spans="1:1" x14ac:dyDescent="0.25">
      <c r="A4122" s="6"/>
    </row>
    <row r="4123" spans="1:1" x14ac:dyDescent="0.25">
      <c r="A4123" s="6"/>
    </row>
    <row r="4124" spans="1:1" x14ac:dyDescent="0.25">
      <c r="A4124" s="6"/>
    </row>
    <row r="4125" spans="1:1" x14ac:dyDescent="0.25">
      <c r="A4125" s="6"/>
    </row>
    <row r="4126" spans="1:1" x14ac:dyDescent="0.25">
      <c r="A4126" s="6"/>
    </row>
    <row r="4127" spans="1:1" x14ac:dyDescent="0.25">
      <c r="A4127" s="6"/>
    </row>
    <row r="4128" spans="1:1" x14ac:dyDescent="0.25">
      <c r="A4128" s="6"/>
    </row>
    <row r="4129" spans="1:1" x14ac:dyDescent="0.25">
      <c r="A4129" s="6"/>
    </row>
    <row r="4130" spans="1:1" x14ac:dyDescent="0.25">
      <c r="A4130" s="6"/>
    </row>
    <row r="4131" spans="1:1" x14ac:dyDescent="0.25">
      <c r="A4131" s="6"/>
    </row>
    <row r="4132" spans="1:1" x14ac:dyDescent="0.25">
      <c r="A4132" s="6"/>
    </row>
    <row r="4133" spans="1:1" x14ac:dyDescent="0.25">
      <c r="A4133" s="6"/>
    </row>
    <row r="4134" spans="1:1" x14ac:dyDescent="0.25">
      <c r="A4134" s="6"/>
    </row>
    <row r="4135" spans="1:1" x14ac:dyDescent="0.25">
      <c r="A4135" s="6"/>
    </row>
    <row r="4136" spans="1:1" x14ac:dyDescent="0.25">
      <c r="A4136" s="6"/>
    </row>
    <row r="4137" spans="1:1" x14ac:dyDescent="0.25">
      <c r="A4137" s="6"/>
    </row>
    <row r="4138" spans="1:1" x14ac:dyDescent="0.25">
      <c r="A4138" s="6"/>
    </row>
    <row r="4139" spans="1:1" x14ac:dyDescent="0.25">
      <c r="A4139" s="6"/>
    </row>
    <row r="4140" spans="1:1" x14ac:dyDescent="0.25">
      <c r="A4140" s="6"/>
    </row>
    <row r="4141" spans="1:1" x14ac:dyDescent="0.25">
      <c r="A4141" s="6"/>
    </row>
    <row r="4142" spans="1:1" x14ac:dyDescent="0.25">
      <c r="A4142" s="6"/>
    </row>
    <row r="4143" spans="1:1" x14ac:dyDescent="0.25">
      <c r="A4143" s="6"/>
    </row>
    <row r="4144" spans="1:1" x14ac:dyDescent="0.25">
      <c r="A4144" s="6"/>
    </row>
    <row r="4145" spans="1:1" x14ac:dyDescent="0.25">
      <c r="A4145" s="6"/>
    </row>
    <row r="4146" spans="1:1" x14ac:dyDescent="0.25">
      <c r="A4146" s="6"/>
    </row>
    <row r="4147" spans="1:1" x14ac:dyDescent="0.25">
      <c r="A4147" s="6"/>
    </row>
    <row r="4148" spans="1:1" x14ac:dyDescent="0.25">
      <c r="A4148" s="6"/>
    </row>
    <row r="4149" spans="1:1" x14ac:dyDescent="0.25">
      <c r="A4149" s="6"/>
    </row>
    <row r="4150" spans="1:1" x14ac:dyDescent="0.25">
      <c r="A4150" s="6"/>
    </row>
    <row r="4151" spans="1:1" x14ac:dyDescent="0.25">
      <c r="A4151" s="6"/>
    </row>
    <row r="4152" spans="1:1" x14ac:dyDescent="0.25">
      <c r="A4152" s="6"/>
    </row>
    <row r="4153" spans="1:1" x14ac:dyDescent="0.25">
      <c r="A4153" s="6"/>
    </row>
    <row r="4154" spans="1:1" x14ac:dyDescent="0.25">
      <c r="A4154" s="6"/>
    </row>
    <row r="4155" spans="1:1" x14ac:dyDescent="0.25">
      <c r="A4155" s="6"/>
    </row>
    <row r="4156" spans="1:1" x14ac:dyDescent="0.25">
      <c r="A4156" s="6"/>
    </row>
    <row r="4157" spans="1:1" x14ac:dyDescent="0.25">
      <c r="A4157" s="6"/>
    </row>
    <row r="4158" spans="1:1" x14ac:dyDescent="0.25">
      <c r="A4158" s="6"/>
    </row>
    <row r="4159" spans="1:1" x14ac:dyDescent="0.25">
      <c r="A4159" s="6"/>
    </row>
    <row r="4160" spans="1:1" x14ac:dyDescent="0.25">
      <c r="A4160" s="6"/>
    </row>
    <row r="4161" spans="1:1" x14ac:dyDescent="0.25">
      <c r="A4161" s="6"/>
    </row>
    <row r="4162" spans="1:1" x14ac:dyDescent="0.25">
      <c r="A4162" s="6"/>
    </row>
    <row r="4163" spans="1:1" x14ac:dyDescent="0.25">
      <c r="A4163" s="6"/>
    </row>
    <row r="4164" spans="1:1" x14ac:dyDescent="0.25">
      <c r="A4164" s="6"/>
    </row>
    <row r="4165" spans="1:1" x14ac:dyDescent="0.25">
      <c r="A4165" s="6"/>
    </row>
    <row r="4166" spans="1:1" x14ac:dyDescent="0.25">
      <c r="A4166" s="6"/>
    </row>
    <row r="4167" spans="1:1" x14ac:dyDescent="0.25">
      <c r="A4167" s="6"/>
    </row>
    <row r="4168" spans="1:1" x14ac:dyDescent="0.25">
      <c r="A4168" s="6"/>
    </row>
    <row r="4169" spans="1:1" x14ac:dyDescent="0.25">
      <c r="A4169" s="6"/>
    </row>
    <row r="4170" spans="1:1" x14ac:dyDescent="0.25">
      <c r="A4170" s="6"/>
    </row>
    <row r="4171" spans="1:1" x14ac:dyDescent="0.25">
      <c r="A4171" s="6"/>
    </row>
    <row r="4172" spans="1:1" x14ac:dyDescent="0.25">
      <c r="A4172" s="6"/>
    </row>
    <row r="4173" spans="1:1" x14ac:dyDescent="0.25">
      <c r="A4173" s="6"/>
    </row>
    <row r="4174" spans="1:1" x14ac:dyDescent="0.25">
      <c r="A4174" s="6"/>
    </row>
    <row r="4175" spans="1:1" x14ac:dyDescent="0.25">
      <c r="A4175" s="6"/>
    </row>
    <row r="4176" spans="1:1" x14ac:dyDescent="0.25">
      <c r="A4176" s="6"/>
    </row>
    <row r="4177" spans="1:1" x14ac:dyDescent="0.25">
      <c r="A4177" s="6"/>
    </row>
    <row r="4178" spans="1:1" x14ac:dyDescent="0.25">
      <c r="A4178" s="6"/>
    </row>
    <row r="4179" spans="1:1" x14ac:dyDescent="0.25">
      <c r="A4179" s="6"/>
    </row>
    <row r="4180" spans="1:1" x14ac:dyDescent="0.25">
      <c r="A4180" s="6"/>
    </row>
    <row r="4181" spans="1:1" x14ac:dyDescent="0.25">
      <c r="A4181" s="6"/>
    </row>
    <row r="4182" spans="1:1" x14ac:dyDescent="0.25">
      <c r="A4182" s="6"/>
    </row>
    <row r="4183" spans="1:1" x14ac:dyDescent="0.25">
      <c r="A4183" s="6"/>
    </row>
    <row r="4184" spans="1:1" x14ac:dyDescent="0.25">
      <c r="A4184" s="6"/>
    </row>
    <row r="4185" spans="1:1" x14ac:dyDescent="0.25">
      <c r="A4185" s="6"/>
    </row>
    <row r="4186" spans="1:1" x14ac:dyDescent="0.25">
      <c r="A4186" s="6"/>
    </row>
    <row r="4187" spans="1:1" x14ac:dyDescent="0.25">
      <c r="A4187" s="6"/>
    </row>
    <row r="4188" spans="1:1" x14ac:dyDescent="0.25">
      <c r="A4188" s="6"/>
    </row>
    <row r="4189" spans="1:1" x14ac:dyDescent="0.25">
      <c r="A4189" s="6"/>
    </row>
    <row r="4190" spans="1:1" x14ac:dyDescent="0.25">
      <c r="A4190" s="6"/>
    </row>
    <row r="4191" spans="1:1" x14ac:dyDescent="0.25">
      <c r="A4191" s="6"/>
    </row>
    <row r="4192" spans="1:1" x14ac:dyDescent="0.25">
      <c r="A4192" s="6"/>
    </row>
    <row r="4193" spans="1:1" x14ac:dyDescent="0.25">
      <c r="A4193" s="6"/>
    </row>
    <row r="4194" spans="1:1" x14ac:dyDescent="0.25">
      <c r="A4194" s="6"/>
    </row>
    <row r="4195" spans="1:1" x14ac:dyDescent="0.25">
      <c r="A4195" s="6"/>
    </row>
    <row r="4196" spans="1:1" x14ac:dyDescent="0.25">
      <c r="A4196" s="6"/>
    </row>
    <row r="4197" spans="1:1" x14ac:dyDescent="0.25">
      <c r="A4197" s="6"/>
    </row>
    <row r="4198" spans="1:1" x14ac:dyDescent="0.25">
      <c r="A4198" s="6"/>
    </row>
    <row r="4199" spans="1:1" x14ac:dyDescent="0.25">
      <c r="A4199" s="6"/>
    </row>
    <row r="4200" spans="1:1" x14ac:dyDescent="0.25">
      <c r="A4200" s="6"/>
    </row>
    <row r="4201" spans="1:1" x14ac:dyDescent="0.25">
      <c r="A4201" s="6"/>
    </row>
    <row r="4202" spans="1:1" x14ac:dyDescent="0.25">
      <c r="A4202" s="6"/>
    </row>
    <row r="4203" spans="1:1" x14ac:dyDescent="0.25">
      <c r="A4203" s="6"/>
    </row>
    <row r="4204" spans="1:1" x14ac:dyDescent="0.25">
      <c r="A4204" s="6"/>
    </row>
    <row r="4205" spans="1:1" x14ac:dyDescent="0.25">
      <c r="A4205" s="6"/>
    </row>
    <row r="4206" spans="1:1" x14ac:dyDescent="0.25">
      <c r="A4206" s="6"/>
    </row>
    <row r="4207" spans="1:1" x14ac:dyDescent="0.25">
      <c r="A4207" s="6"/>
    </row>
    <row r="4208" spans="1:1" x14ac:dyDescent="0.25">
      <c r="A4208" s="6"/>
    </row>
    <row r="4209" spans="1:1" x14ac:dyDescent="0.25">
      <c r="A4209" s="6"/>
    </row>
    <row r="4210" spans="1:1" x14ac:dyDescent="0.25">
      <c r="A4210" s="6"/>
    </row>
    <row r="4211" spans="1:1" x14ac:dyDescent="0.25">
      <c r="A4211" s="6"/>
    </row>
    <row r="4212" spans="1:1" x14ac:dyDescent="0.25">
      <c r="A4212" s="6"/>
    </row>
    <row r="4213" spans="1:1" x14ac:dyDescent="0.25">
      <c r="A4213" s="6"/>
    </row>
    <row r="4214" spans="1:1" x14ac:dyDescent="0.25">
      <c r="A4214" s="6"/>
    </row>
    <row r="4215" spans="1:1" x14ac:dyDescent="0.25">
      <c r="A4215" s="6"/>
    </row>
    <row r="4216" spans="1:1" x14ac:dyDescent="0.25">
      <c r="A4216" s="6"/>
    </row>
    <row r="4217" spans="1:1" x14ac:dyDescent="0.25">
      <c r="A4217" s="6"/>
    </row>
    <row r="4218" spans="1:1" x14ac:dyDescent="0.25">
      <c r="A4218" s="6"/>
    </row>
    <row r="4219" spans="1:1" x14ac:dyDescent="0.25">
      <c r="A4219" s="6"/>
    </row>
    <row r="4220" spans="1:1" x14ac:dyDescent="0.25">
      <c r="A4220" s="6"/>
    </row>
    <row r="4221" spans="1:1" x14ac:dyDescent="0.25">
      <c r="A4221" s="6"/>
    </row>
    <row r="4222" spans="1:1" x14ac:dyDescent="0.25">
      <c r="A4222" s="6"/>
    </row>
    <row r="4223" spans="1:1" x14ac:dyDescent="0.25">
      <c r="A4223" s="6"/>
    </row>
    <row r="4224" spans="1:1" x14ac:dyDescent="0.25">
      <c r="A4224" s="6"/>
    </row>
    <row r="4225" spans="1:1" x14ac:dyDescent="0.25">
      <c r="A4225" s="6"/>
    </row>
    <row r="4226" spans="1:1" x14ac:dyDescent="0.25">
      <c r="A4226" s="6"/>
    </row>
    <row r="4227" spans="1:1" x14ac:dyDescent="0.25">
      <c r="A4227" s="6"/>
    </row>
    <row r="4228" spans="1:1" x14ac:dyDescent="0.25">
      <c r="A4228" s="6"/>
    </row>
    <row r="4229" spans="1:1" x14ac:dyDescent="0.25">
      <c r="A4229" s="6"/>
    </row>
    <row r="4230" spans="1:1" x14ac:dyDescent="0.25">
      <c r="A4230" s="6"/>
    </row>
    <row r="4231" spans="1:1" x14ac:dyDescent="0.25">
      <c r="A4231" s="6"/>
    </row>
    <row r="4232" spans="1:1" x14ac:dyDescent="0.25">
      <c r="A4232" s="6"/>
    </row>
    <row r="4233" spans="1:1" x14ac:dyDescent="0.25">
      <c r="A4233" s="6"/>
    </row>
    <row r="4234" spans="1:1" x14ac:dyDescent="0.25">
      <c r="A4234" s="6"/>
    </row>
    <row r="4235" spans="1:1" x14ac:dyDescent="0.25">
      <c r="A4235" s="6"/>
    </row>
    <row r="4236" spans="1:1" x14ac:dyDescent="0.25">
      <c r="A4236" s="6"/>
    </row>
    <row r="4237" spans="1:1" x14ac:dyDescent="0.25">
      <c r="A4237" s="6"/>
    </row>
    <row r="4238" spans="1:1" x14ac:dyDescent="0.25">
      <c r="A4238" s="6"/>
    </row>
    <row r="4239" spans="1:1" x14ac:dyDescent="0.25">
      <c r="A4239" s="6"/>
    </row>
    <row r="4240" spans="1:1" x14ac:dyDescent="0.25">
      <c r="A4240" s="6"/>
    </row>
    <row r="4241" spans="1:1" x14ac:dyDescent="0.25">
      <c r="A4241" s="6"/>
    </row>
    <row r="4242" spans="1:1" x14ac:dyDescent="0.25">
      <c r="A4242" s="6"/>
    </row>
    <row r="4243" spans="1:1" x14ac:dyDescent="0.25">
      <c r="A4243" s="6"/>
    </row>
    <row r="4244" spans="1:1" x14ac:dyDescent="0.25">
      <c r="A4244" s="6"/>
    </row>
    <row r="4245" spans="1:1" x14ac:dyDescent="0.25">
      <c r="A4245" s="6"/>
    </row>
    <row r="4246" spans="1:1" x14ac:dyDescent="0.25">
      <c r="A4246" s="6"/>
    </row>
    <row r="4247" spans="1:1" x14ac:dyDescent="0.25">
      <c r="A4247" s="6"/>
    </row>
    <row r="4248" spans="1:1" x14ac:dyDescent="0.25">
      <c r="A4248" s="6"/>
    </row>
    <row r="4249" spans="1:1" x14ac:dyDescent="0.25">
      <c r="A4249" s="6"/>
    </row>
    <row r="4250" spans="1:1" x14ac:dyDescent="0.25">
      <c r="A4250" s="6"/>
    </row>
    <row r="4251" spans="1:1" x14ac:dyDescent="0.25">
      <c r="A4251" s="6"/>
    </row>
    <row r="4252" spans="1:1" x14ac:dyDescent="0.25">
      <c r="A4252" s="6"/>
    </row>
    <row r="4253" spans="1:1" x14ac:dyDescent="0.25">
      <c r="A4253" s="6"/>
    </row>
    <row r="4254" spans="1:1" x14ac:dyDescent="0.25">
      <c r="A4254" s="6"/>
    </row>
    <row r="4255" spans="1:1" x14ac:dyDescent="0.25">
      <c r="A4255" s="6"/>
    </row>
    <row r="4256" spans="1:1" x14ac:dyDescent="0.25">
      <c r="A4256" s="6"/>
    </row>
    <row r="4257" spans="1:1" x14ac:dyDescent="0.25">
      <c r="A4257" s="6"/>
    </row>
    <row r="4258" spans="1:1" x14ac:dyDescent="0.25">
      <c r="A4258" s="6"/>
    </row>
    <row r="4259" spans="1:1" x14ac:dyDescent="0.25">
      <c r="A4259" s="6"/>
    </row>
    <row r="4260" spans="1:1" x14ac:dyDescent="0.25">
      <c r="A4260" s="6"/>
    </row>
    <row r="4261" spans="1:1" x14ac:dyDescent="0.25">
      <c r="A4261" s="6"/>
    </row>
    <row r="4262" spans="1:1" x14ac:dyDescent="0.25">
      <c r="A4262" s="6"/>
    </row>
    <row r="4263" spans="1:1" x14ac:dyDescent="0.25">
      <c r="A4263" s="6"/>
    </row>
    <row r="4264" spans="1:1" x14ac:dyDescent="0.25">
      <c r="A4264" s="6"/>
    </row>
    <row r="4265" spans="1:1" x14ac:dyDescent="0.25">
      <c r="A4265" s="6"/>
    </row>
    <row r="4266" spans="1:1" x14ac:dyDescent="0.25">
      <c r="A4266" s="6"/>
    </row>
    <row r="4267" spans="1:1" x14ac:dyDescent="0.25">
      <c r="A4267" s="6"/>
    </row>
    <row r="4268" spans="1:1" x14ac:dyDescent="0.25">
      <c r="A4268" s="6"/>
    </row>
    <row r="4269" spans="1:1" x14ac:dyDescent="0.25">
      <c r="A4269" s="6"/>
    </row>
    <row r="4270" spans="1:1" x14ac:dyDescent="0.25">
      <c r="A4270" s="6"/>
    </row>
    <row r="4271" spans="1:1" x14ac:dyDescent="0.25">
      <c r="A4271" s="6"/>
    </row>
    <row r="4272" spans="1:1" x14ac:dyDescent="0.25">
      <c r="A4272" s="6"/>
    </row>
    <row r="4273" spans="1:1" x14ac:dyDescent="0.25">
      <c r="A4273" s="6"/>
    </row>
    <row r="4274" spans="1:1" x14ac:dyDescent="0.25">
      <c r="A4274" s="6"/>
    </row>
    <row r="4275" spans="1:1" x14ac:dyDescent="0.25">
      <c r="A4275" s="6"/>
    </row>
    <row r="4276" spans="1:1" x14ac:dyDescent="0.25">
      <c r="A4276" s="6"/>
    </row>
    <row r="4277" spans="1:1" x14ac:dyDescent="0.25">
      <c r="A4277" s="6"/>
    </row>
    <row r="4278" spans="1:1" x14ac:dyDescent="0.25">
      <c r="A4278" s="6"/>
    </row>
    <row r="4279" spans="1:1" x14ac:dyDescent="0.25">
      <c r="A4279" s="6"/>
    </row>
    <row r="4280" spans="1:1" x14ac:dyDescent="0.25">
      <c r="A4280" s="6"/>
    </row>
    <row r="4281" spans="1:1" x14ac:dyDescent="0.25">
      <c r="A4281" s="6"/>
    </row>
    <row r="4282" spans="1:1" x14ac:dyDescent="0.25">
      <c r="A4282" s="6"/>
    </row>
    <row r="4283" spans="1:1" x14ac:dyDescent="0.25">
      <c r="A4283" s="6"/>
    </row>
    <row r="4284" spans="1:1" x14ac:dyDescent="0.25">
      <c r="A4284" s="6"/>
    </row>
    <row r="4285" spans="1:1" x14ac:dyDescent="0.25">
      <c r="A4285" s="6"/>
    </row>
    <row r="4286" spans="1:1" x14ac:dyDescent="0.25">
      <c r="A4286" s="6"/>
    </row>
    <row r="4287" spans="1:1" x14ac:dyDescent="0.25">
      <c r="A4287" s="6"/>
    </row>
    <row r="4288" spans="1:1" x14ac:dyDescent="0.25">
      <c r="A4288" s="6"/>
    </row>
    <row r="4289" spans="1:1" x14ac:dyDescent="0.25">
      <c r="A4289" s="6"/>
    </row>
    <row r="4290" spans="1:1" x14ac:dyDescent="0.25">
      <c r="A4290" s="6"/>
    </row>
    <row r="4291" spans="1:1" x14ac:dyDescent="0.25">
      <c r="A4291" s="6"/>
    </row>
    <row r="4292" spans="1:1" x14ac:dyDescent="0.25">
      <c r="A4292" s="6"/>
    </row>
    <row r="4293" spans="1:1" x14ac:dyDescent="0.25">
      <c r="A4293" s="6"/>
    </row>
    <row r="4294" spans="1:1" x14ac:dyDescent="0.25">
      <c r="A4294" s="6"/>
    </row>
    <row r="4295" spans="1:1" x14ac:dyDescent="0.25">
      <c r="A4295" s="6"/>
    </row>
    <row r="4296" spans="1:1" x14ac:dyDescent="0.25">
      <c r="A4296" s="6"/>
    </row>
    <row r="4297" spans="1:1" x14ac:dyDescent="0.25">
      <c r="A4297" s="6"/>
    </row>
    <row r="4298" spans="1:1" x14ac:dyDescent="0.25">
      <c r="A4298" s="6"/>
    </row>
    <row r="4299" spans="1:1" x14ac:dyDescent="0.25">
      <c r="A4299" s="6"/>
    </row>
    <row r="4300" spans="1:1" x14ac:dyDescent="0.25">
      <c r="A4300" s="6"/>
    </row>
    <row r="4301" spans="1:1" x14ac:dyDescent="0.25">
      <c r="A4301" s="6"/>
    </row>
    <row r="4302" spans="1:1" x14ac:dyDescent="0.25">
      <c r="A4302" s="6"/>
    </row>
    <row r="4303" spans="1:1" x14ac:dyDescent="0.25">
      <c r="A4303" s="6"/>
    </row>
    <row r="4304" spans="1:1" x14ac:dyDescent="0.25">
      <c r="A4304" s="6"/>
    </row>
    <row r="4305" spans="1:1" x14ac:dyDescent="0.25">
      <c r="A4305" s="6"/>
    </row>
    <row r="4306" spans="1:1" x14ac:dyDescent="0.25">
      <c r="A4306" s="6"/>
    </row>
    <row r="4307" spans="1:1" x14ac:dyDescent="0.25">
      <c r="A4307" s="6"/>
    </row>
    <row r="4308" spans="1:1" x14ac:dyDescent="0.25">
      <c r="A4308" s="6"/>
    </row>
    <row r="4309" spans="1:1" x14ac:dyDescent="0.25">
      <c r="A4309" s="6"/>
    </row>
    <row r="4310" spans="1:1" x14ac:dyDescent="0.25">
      <c r="A4310" s="6"/>
    </row>
    <row r="4311" spans="1:1" x14ac:dyDescent="0.25">
      <c r="A4311" s="6"/>
    </row>
    <row r="4312" spans="1:1" x14ac:dyDescent="0.25">
      <c r="A4312" s="6"/>
    </row>
    <row r="4313" spans="1:1" x14ac:dyDescent="0.25">
      <c r="A4313" s="6"/>
    </row>
    <row r="4314" spans="1:1" x14ac:dyDescent="0.25">
      <c r="A4314" s="6"/>
    </row>
    <row r="4315" spans="1:1" x14ac:dyDescent="0.25">
      <c r="A4315" s="6"/>
    </row>
    <row r="4316" spans="1:1" x14ac:dyDescent="0.25">
      <c r="A4316" s="6"/>
    </row>
    <row r="4317" spans="1:1" x14ac:dyDescent="0.25">
      <c r="A4317" s="6"/>
    </row>
    <row r="4318" spans="1:1" x14ac:dyDescent="0.25">
      <c r="A4318" s="6"/>
    </row>
    <row r="4319" spans="1:1" x14ac:dyDescent="0.25">
      <c r="A4319" s="6"/>
    </row>
    <row r="4320" spans="1:1" x14ac:dyDescent="0.25">
      <c r="A4320" s="6"/>
    </row>
    <row r="4321" spans="1:1" x14ac:dyDescent="0.25">
      <c r="A4321" s="6"/>
    </row>
    <row r="4322" spans="1:1" x14ac:dyDescent="0.25">
      <c r="A4322" s="6"/>
    </row>
    <row r="4323" spans="1:1" x14ac:dyDescent="0.25">
      <c r="A4323" s="6"/>
    </row>
    <row r="4324" spans="1:1" x14ac:dyDescent="0.25">
      <c r="A4324" s="6"/>
    </row>
    <row r="4325" spans="1:1" x14ac:dyDescent="0.25">
      <c r="A4325" s="6"/>
    </row>
    <row r="4326" spans="1:1" x14ac:dyDescent="0.25">
      <c r="A4326" s="6"/>
    </row>
    <row r="4327" spans="1:1" x14ac:dyDescent="0.25">
      <c r="A4327" s="6"/>
    </row>
    <row r="4328" spans="1:1" x14ac:dyDescent="0.25">
      <c r="A4328" s="6"/>
    </row>
    <row r="4329" spans="1:1" x14ac:dyDescent="0.25">
      <c r="A4329" s="6"/>
    </row>
    <row r="4330" spans="1:1" x14ac:dyDescent="0.25">
      <c r="A4330" s="6"/>
    </row>
    <row r="4331" spans="1:1" x14ac:dyDescent="0.25">
      <c r="A4331" s="6"/>
    </row>
    <row r="4332" spans="1:1" x14ac:dyDescent="0.25">
      <c r="A4332" s="6"/>
    </row>
    <row r="4333" spans="1:1" x14ac:dyDescent="0.25">
      <c r="A4333" s="6"/>
    </row>
    <row r="4334" spans="1:1" x14ac:dyDescent="0.25">
      <c r="A4334" s="6"/>
    </row>
    <row r="4335" spans="1:1" x14ac:dyDescent="0.25">
      <c r="A4335" s="6"/>
    </row>
    <row r="4336" spans="1:1" x14ac:dyDescent="0.25">
      <c r="A4336" s="6"/>
    </row>
    <row r="4337" spans="1:1" x14ac:dyDescent="0.25">
      <c r="A4337" s="6"/>
    </row>
    <row r="4338" spans="1:1" x14ac:dyDescent="0.25">
      <c r="A4338" s="6"/>
    </row>
    <row r="4339" spans="1:1" x14ac:dyDescent="0.25">
      <c r="A4339" s="6"/>
    </row>
    <row r="4340" spans="1:1" x14ac:dyDescent="0.25">
      <c r="A4340" s="6"/>
    </row>
    <row r="4341" spans="1:1" x14ac:dyDescent="0.25">
      <c r="A4341" s="6"/>
    </row>
    <row r="4342" spans="1:1" x14ac:dyDescent="0.25">
      <c r="A4342" s="6"/>
    </row>
    <row r="4343" spans="1:1" x14ac:dyDescent="0.25">
      <c r="A4343" s="6"/>
    </row>
    <row r="4344" spans="1:1" x14ac:dyDescent="0.25">
      <c r="A4344" s="6"/>
    </row>
    <row r="4345" spans="1:1" x14ac:dyDescent="0.25">
      <c r="A4345" s="6"/>
    </row>
    <row r="4346" spans="1:1" x14ac:dyDescent="0.25">
      <c r="A4346" s="6"/>
    </row>
    <row r="4347" spans="1:1" x14ac:dyDescent="0.25">
      <c r="A4347" s="6"/>
    </row>
    <row r="4348" spans="1:1" x14ac:dyDescent="0.25">
      <c r="A4348" s="6"/>
    </row>
    <row r="4349" spans="1:1" x14ac:dyDescent="0.25">
      <c r="A4349" s="6"/>
    </row>
    <row r="4350" spans="1:1" x14ac:dyDescent="0.25">
      <c r="A4350" s="6"/>
    </row>
    <row r="4351" spans="1:1" x14ac:dyDescent="0.25">
      <c r="A4351" s="6"/>
    </row>
    <row r="4352" spans="1:1" x14ac:dyDescent="0.25">
      <c r="A4352" s="6"/>
    </row>
    <row r="4353" spans="1:1" x14ac:dyDescent="0.25">
      <c r="A4353" s="6"/>
    </row>
    <row r="4354" spans="1:1" x14ac:dyDescent="0.25">
      <c r="A4354" s="6"/>
    </row>
    <row r="4355" spans="1:1" x14ac:dyDescent="0.25">
      <c r="A4355" s="6"/>
    </row>
    <row r="4356" spans="1:1" x14ac:dyDescent="0.25">
      <c r="A4356" s="6"/>
    </row>
    <row r="4357" spans="1:1" x14ac:dyDescent="0.25">
      <c r="A4357" s="6"/>
    </row>
    <row r="4358" spans="1:1" x14ac:dyDescent="0.25">
      <c r="A4358" s="6"/>
    </row>
    <row r="4359" spans="1:1" x14ac:dyDescent="0.25">
      <c r="A4359" s="6"/>
    </row>
    <row r="4360" spans="1:1" x14ac:dyDescent="0.25">
      <c r="A4360" s="6"/>
    </row>
    <row r="4361" spans="1:1" x14ac:dyDescent="0.25">
      <c r="A4361" s="6"/>
    </row>
    <row r="4362" spans="1:1" x14ac:dyDescent="0.25">
      <c r="A4362" s="6"/>
    </row>
    <row r="4363" spans="1:1" x14ac:dyDescent="0.25">
      <c r="A4363" s="6"/>
    </row>
    <row r="4364" spans="1:1" x14ac:dyDescent="0.25">
      <c r="A4364" s="6"/>
    </row>
    <row r="4365" spans="1:1" x14ac:dyDescent="0.25">
      <c r="A4365" s="6"/>
    </row>
    <row r="4366" spans="1:1" x14ac:dyDescent="0.25">
      <c r="A4366" s="6"/>
    </row>
    <row r="4367" spans="1:1" x14ac:dyDescent="0.25">
      <c r="A4367" s="6"/>
    </row>
    <row r="4368" spans="1:1" x14ac:dyDescent="0.25">
      <c r="A4368" s="6"/>
    </row>
    <row r="4369" spans="1:1" x14ac:dyDescent="0.25">
      <c r="A4369" s="6"/>
    </row>
    <row r="4370" spans="1:1" x14ac:dyDescent="0.25">
      <c r="A4370" s="6"/>
    </row>
    <row r="4371" spans="1:1" x14ac:dyDescent="0.25">
      <c r="A4371" s="6"/>
    </row>
    <row r="4372" spans="1:1" x14ac:dyDescent="0.25">
      <c r="A4372" s="6"/>
    </row>
    <row r="4373" spans="1:1" x14ac:dyDescent="0.25">
      <c r="A4373" s="6"/>
    </row>
    <row r="4374" spans="1:1" x14ac:dyDescent="0.25">
      <c r="A4374" s="6"/>
    </row>
    <row r="4375" spans="1:1" x14ac:dyDescent="0.25">
      <c r="A4375" s="6"/>
    </row>
    <row r="4376" spans="1:1" x14ac:dyDescent="0.25">
      <c r="A4376" s="6"/>
    </row>
    <row r="4377" spans="1:1" x14ac:dyDescent="0.25">
      <c r="A4377" s="6"/>
    </row>
    <row r="4378" spans="1:1" x14ac:dyDescent="0.25">
      <c r="A4378" s="6"/>
    </row>
    <row r="4379" spans="1:1" x14ac:dyDescent="0.25">
      <c r="A4379" s="6"/>
    </row>
    <row r="4380" spans="1:1" x14ac:dyDescent="0.25">
      <c r="A4380" s="6"/>
    </row>
    <row r="4381" spans="1:1" x14ac:dyDescent="0.25">
      <c r="A4381" s="6"/>
    </row>
    <row r="4382" spans="1:1" x14ac:dyDescent="0.25">
      <c r="A4382" s="6"/>
    </row>
    <row r="4383" spans="1:1" x14ac:dyDescent="0.25">
      <c r="A4383" s="6"/>
    </row>
    <row r="4384" spans="1:1" x14ac:dyDescent="0.25">
      <c r="A4384" s="6"/>
    </row>
    <row r="4385" spans="1:1" x14ac:dyDescent="0.25">
      <c r="A4385" s="6"/>
    </row>
    <row r="4386" spans="1:1" x14ac:dyDescent="0.25">
      <c r="A4386" s="6"/>
    </row>
    <row r="4387" spans="1:1" x14ac:dyDescent="0.25">
      <c r="A4387" s="6"/>
    </row>
    <row r="4388" spans="1:1" x14ac:dyDescent="0.25">
      <c r="A4388" s="6"/>
    </row>
    <row r="4389" spans="1:1" x14ac:dyDescent="0.25">
      <c r="A4389" s="6"/>
    </row>
    <row r="4390" spans="1:1" x14ac:dyDescent="0.25">
      <c r="A4390" s="6"/>
    </row>
    <row r="4391" spans="1:1" x14ac:dyDescent="0.25">
      <c r="A4391" s="6"/>
    </row>
    <row r="4392" spans="1:1" x14ac:dyDescent="0.25">
      <c r="A4392" s="6"/>
    </row>
    <row r="4393" spans="1:1" x14ac:dyDescent="0.25">
      <c r="A4393" s="6"/>
    </row>
    <row r="4394" spans="1:1" x14ac:dyDescent="0.25">
      <c r="A4394" s="6"/>
    </row>
    <row r="4395" spans="1:1" x14ac:dyDescent="0.25">
      <c r="A4395" s="6"/>
    </row>
    <row r="4396" spans="1:1" x14ac:dyDescent="0.25">
      <c r="A4396" s="6"/>
    </row>
    <row r="4397" spans="1:1" x14ac:dyDescent="0.25">
      <c r="A4397" s="6"/>
    </row>
    <row r="4398" spans="1:1" x14ac:dyDescent="0.25">
      <c r="A4398" s="6"/>
    </row>
    <row r="4399" spans="1:1" x14ac:dyDescent="0.25">
      <c r="A4399" s="6"/>
    </row>
    <row r="4400" spans="1:1" x14ac:dyDescent="0.25">
      <c r="A4400" s="6"/>
    </row>
    <row r="4401" spans="1:1" x14ac:dyDescent="0.25">
      <c r="A4401" s="6"/>
    </row>
    <row r="4402" spans="1:1" x14ac:dyDescent="0.25">
      <c r="A4402" s="6"/>
    </row>
    <row r="4403" spans="1:1" x14ac:dyDescent="0.25">
      <c r="A4403" s="6"/>
    </row>
    <row r="4404" spans="1:1" x14ac:dyDescent="0.25">
      <c r="A4404" s="6"/>
    </row>
    <row r="4405" spans="1:1" x14ac:dyDescent="0.25">
      <c r="A4405" s="6"/>
    </row>
    <row r="4406" spans="1:1" x14ac:dyDescent="0.25">
      <c r="A4406" s="6"/>
    </row>
    <row r="4407" spans="1:1" x14ac:dyDescent="0.25">
      <c r="A4407" s="6"/>
    </row>
    <row r="4408" spans="1:1" x14ac:dyDescent="0.25">
      <c r="A4408" s="6"/>
    </row>
    <row r="4409" spans="1:1" x14ac:dyDescent="0.25">
      <c r="A4409" s="6"/>
    </row>
    <row r="4410" spans="1:1" x14ac:dyDescent="0.25">
      <c r="A4410" s="6"/>
    </row>
    <row r="4411" spans="1:1" x14ac:dyDescent="0.25">
      <c r="A4411" s="6"/>
    </row>
    <row r="4412" spans="1:1" x14ac:dyDescent="0.25">
      <c r="A4412" s="6"/>
    </row>
    <row r="4413" spans="1:1" x14ac:dyDescent="0.25">
      <c r="A4413" s="6"/>
    </row>
    <row r="4414" spans="1:1" x14ac:dyDescent="0.25">
      <c r="A4414" s="6"/>
    </row>
    <row r="4415" spans="1:1" x14ac:dyDescent="0.25">
      <c r="A4415" s="6"/>
    </row>
    <row r="4416" spans="1:1" x14ac:dyDescent="0.25">
      <c r="A4416" s="6"/>
    </row>
    <row r="4417" spans="1:1" x14ac:dyDescent="0.25">
      <c r="A4417" s="6"/>
    </row>
    <row r="4418" spans="1:1" x14ac:dyDescent="0.25">
      <c r="A4418" s="6"/>
    </row>
    <row r="4419" spans="1:1" x14ac:dyDescent="0.25">
      <c r="A4419" s="6"/>
    </row>
    <row r="4420" spans="1:1" x14ac:dyDescent="0.25">
      <c r="A4420" s="6"/>
    </row>
    <row r="4421" spans="1:1" x14ac:dyDescent="0.25">
      <c r="A4421" s="6"/>
    </row>
    <row r="4422" spans="1:1" x14ac:dyDescent="0.25">
      <c r="A4422" s="6"/>
    </row>
    <row r="4423" spans="1:1" x14ac:dyDescent="0.25">
      <c r="A4423" s="6"/>
    </row>
    <row r="4424" spans="1:1" x14ac:dyDescent="0.25">
      <c r="A4424" s="6"/>
    </row>
    <row r="4425" spans="1:1" x14ac:dyDescent="0.25">
      <c r="A4425" s="6"/>
    </row>
    <row r="4426" spans="1:1" x14ac:dyDescent="0.25">
      <c r="A4426" s="6"/>
    </row>
    <row r="4427" spans="1:1" x14ac:dyDescent="0.25">
      <c r="A4427" s="6"/>
    </row>
    <row r="4428" spans="1:1" x14ac:dyDescent="0.25">
      <c r="A4428" s="6"/>
    </row>
    <row r="4429" spans="1:1" x14ac:dyDescent="0.25">
      <c r="A4429" s="6"/>
    </row>
    <row r="4430" spans="1:1" x14ac:dyDescent="0.25">
      <c r="A4430" s="6"/>
    </row>
    <row r="4431" spans="1:1" x14ac:dyDescent="0.25">
      <c r="A4431" s="6"/>
    </row>
    <row r="4432" spans="1:1" x14ac:dyDescent="0.25">
      <c r="A4432" s="6"/>
    </row>
    <row r="4433" spans="1:1" x14ac:dyDescent="0.25">
      <c r="A4433" s="6"/>
    </row>
    <row r="4434" spans="1:1" x14ac:dyDescent="0.25">
      <c r="A4434" s="6"/>
    </row>
    <row r="4435" spans="1:1" x14ac:dyDescent="0.25">
      <c r="A4435" s="6"/>
    </row>
    <row r="4436" spans="1:1" x14ac:dyDescent="0.25">
      <c r="A4436" s="6"/>
    </row>
    <row r="4437" spans="1:1" x14ac:dyDescent="0.25">
      <c r="A4437" s="6"/>
    </row>
    <row r="4438" spans="1:1" x14ac:dyDescent="0.25">
      <c r="A4438" s="6"/>
    </row>
    <row r="4439" spans="1:1" x14ac:dyDescent="0.25">
      <c r="A4439" s="6"/>
    </row>
    <row r="4440" spans="1:1" x14ac:dyDescent="0.25">
      <c r="A4440" s="6"/>
    </row>
    <row r="4441" spans="1:1" x14ac:dyDescent="0.25">
      <c r="A4441" s="6"/>
    </row>
    <row r="4442" spans="1:1" x14ac:dyDescent="0.25">
      <c r="A4442" s="6"/>
    </row>
    <row r="4443" spans="1:1" x14ac:dyDescent="0.25">
      <c r="A4443" s="6"/>
    </row>
    <row r="4444" spans="1:1" x14ac:dyDescent="0.25">
      <c r="A4444" s="6"/>
    </row>
    <row r="4445" spans="1:1" x14ac:dyDescent="0.25">
      <c r="A4445" s="6"/>
    </row>
    <row r="4446" spans="1:1" x14ac:dyDescent="0.25">
      <c r="A4446" s="6"/>
    </row>
    <row r="4447" spans="1:1" x14ac:dyDescent="0.25">
      <c r="A4447" s="6"/>
    </row>
    <row r="4448" spans="1:1" x14ac:dyDescent="0.25">
      <c r="A4448" s="6"/>
    </row>
    <row r="4449" spans="1:1" x14ac:dyDescent="0.25">
      <c r="A4449" s="6"/>
    </row>
    <row r="4450" spans="1:1" x14ac:dyDescent="0.25">
      <c r="A4450" s="6"/>
    </row>
    <row r="4451" spans="1:1" x14ac:dyDescent="0.25">
      <c r="A4451" s="6"/>
    </row>
    <row r="4452" spans="1:1" x14ac:dyDescent="0.25">
      <c r="A4452" s="6"/>
    </row>
    <row r="4453" spans="1:1" x14ac:dyDescent="0.25">
      <c r="A4453" s="6"/>
    </row>
    <row r="4454" spans="1:1" x14ac:dyDescent="0.25">
      <c r="A4454" s="6"/>
    </row>
    <row r="4455" spans="1:1" x14ac:dyDescent="0.25">
      <c r="A4455" s="6"/>
    </row>
    <row r="4456" spans="1:1" x14ac:dyDescent="0.25">
      <c r="A4456" s="6"/>
    </row>
    <row r="4457" spans="1:1" x14ac:dyDescent="0.25">
      <c r="A4457" s="6"/>
    </row>
    <row r="4458" spans="1:1" x14ac:dyDescent="0.25">
      <c r="A4458" s="6"/>
    </row>
    <row r="4459" spans="1:1" x14ac:dyDescent="0.25">
      <c r="A4459" s="6"/>
    </row>
    <row r="4460" spans="1:1" x14ac:dyDescent="0.25">
      <c r="A4460" s="6"/>
    </row>
    <row r="4461" spans="1:1" x14ac:dyDescent="0.25">
      <c r="A4461" s="6"/>
    </row>
    <row r="4462" spans="1:1" x14ac:dyDescent="0.25">
      <c r="A4462" s="6"/>
    </row>
    <row r="4463" spans="1:1" x14ac:dyDescent="0.25">
      <c r="A4463" s="6"/>
    </row>
    <row r="4464" spans="1:1" x14ac:dyDescent="0.25">
      <c r="A4464" s="6"/>
    </row>
    <row r="4465" spans="1:1" x14ac:dyDescent="0.25">
      <c r="A4465" s="6"/>
    </row>
    <row r="4466" spans="1:1" x14ac:dyDescent="0.25">
      <c r="A4466" s="6"/>
    </row>
    <row r="4467" spans="1:1" x14ac:dyDescent="0.25">
      <c r="A4467" s="6"/>
    </row>
    <row r="4468" spans="1:1" x14ac:dyDescent="0.25">
      <c r="A4468" s="6"/>
    </row>
    <row r="4469" spans="1:1" x14ac:dyDescent="0.25">
      <c r="A4469" s="6"/>
    </row>
    <row r="4470" spans="1:1" x14ac:dyDescent="0.25">
      <c r="A4470" s="6"/>
    </row>
    <row r="4471" spans="1:1" x14ac:dyDescent="0.25">
      <c r="A4471" s="6"/>
    </row>
    <row r="4472" spans="1:1" x14ac:dyDescent="0.25">
      <c r="A4472" s="6"/>
    </row>
    <row r="4473" spans="1:1" x14ac:dyDescent="0.25">
      <c r="A4473" s="6"/>
    </row>
    <row r="4474" spans="1:1" x14ac:dyDescent="0.25">
      <c r="A4474" s="6"/>
    </row>
    <row r="4475" spans="1:1" x14ac:dyDescent="0.25">
      <c r="A4475" s="6"/>
    </row>
    <row r="4476" spans="1:1" x14ac:dyDescent="0.25">
      <c r="A4476" s="6"/>
    </row>
    <row r="4477" spans="1:1" x14ac:dyDescent="0.25">
      <c r="A4477" s="6"/>
    </row>
    <row r="4478" spans="1:1" x14ac:dyDescent="0.25">
      <c r="A4478" s="6"/>
    </row>
    <row r="4479" spans="1:1" x14ac:dyDescent="0.25">
      <c r="A4479" s="6"/>
    </row>
    <row r="4480" spans="1:1" x14ac:dyDescent="0.25">
      <c r="A4480" s="6"/>
    </row>
    <row r="4481" spans="1:1" x14ac:dyDescent="0.25">
      <c r="A4481" s="6"/>
    </row>
    <row r="4482" spans="1:1" x14ac:dyDescent="0.25">
      <c r="A4482" s="6"/>
    </row>
    <row r="4483" spans="1:1" x14ac:dyDescent="0.25">
      <c r="A4483" s="6"/>
    </row>
    <row r="4484" spans="1:1" x14ac:dyDescent="0.25">
      <c r="A4484" s="6"/>
    </row>
    <row r="4485" spans="1:1" x14ac:dyDescent="0.25">
      <c r="A4485" s="6"/>
    </row>
    <row r="4486" spans="1:1" x14ac:dyDescent="0.25">
      <c r="A4486" s="6"/>
    </row>
    <row r="4487" spans="1:1" x14ac:dyDescent="0.25">
      <c r="A4487" s="6"/>
    </row>
    <row r="4488" spans="1:1" x14ac:dyDescent="0.25">
      <c r="A4488" s="6"/>
    </row>
    <row r="4489" spans="1:1" x14ac:dyDescent="0.25">
      <c r="A4489" s="6"/>
    </row>
    <row r="4490" spans="1:1" x14ac:dyDescent="0.25">
      <c r="A4490" s="6"/>
    </row>
    <row r="4491" spans="1:1" x14ac:dyDescent="0.25">
      <c r="A4491" s="6"/>
    </row>
    <row r="4492" spans="1:1" x14ac:dyDescent="0.25">
      <c r="A4492" s="6"/>
    </row>
    <row r="4493" spans="1:1" x14ac:dyDescent="0.25">
      <c r="A4493" s="6"/>
    </row>
    <row r="4494" spans="1:1" x14ac:dyDescent="0.25">
      <c r="A4494" s="6"/>
    </row>
    <row r="4495" spans="1:1" x14ac:dyDescent="0.25">
      <c r="A4495" s="6"/>
    </row>
    <row r="4496" spans="1:1" x14ac:dyDescent="0.25">
      <c r="A4496" s="6"/>
    </row>
    <row r="4497" spans="1:1" x14ac:dyDescent="0.25">
      <c r="A4497" s="6"/>
    </row>
    <row r="4498" spans="1:1" x14ac:dyDescent="0.25">
      <c r="A4498" s="6"/>
    </row>
    <row r="4499" spans="1:1" x14ac:dyDescent="0.25">
      <c r="A4499" s="6"/>
    </row>
    <row r="4500" spans="1:1" x14ac:dyDescent="0.25">
      <c r="A4500" s="6"/>
    </row>
    <row r="4501" spans="1:1" x14ac:dyDescent="0.25">
      <c r="A4501" s="6"/>
    </row>
    <row r="4502" spans="1:1" x14ac:dyDescent="0.25">
      <c r="A4502" s="6"/>
    </row>
    <row r="4503" spans="1:1" x14ac:dyDescent="0.25">
      <c r="A4503" s="6"/>
    </row>
    <row r="4504" spans="1:1" x14ac:dyDescent="0.25">
      <c r="A4504" s="6"/>
    </row>
    <row r="4505" spans="1:1" x14ac:dyDescent="0.25">
      <c r="A4505" s="6"/>
    </row>
    <row r="4506" spans="1:1" x14ac:dyDescent="0.25">
      <c r="A4506" s="6"/>
    </row>
    <row r="4507" spans="1:1" x14ac:dyDescent="0.25">
      <c r="A4507" s="6"/>
    </row>
    <row r="4508" spans="1:1" x14ac:dyDescent="0.25">
      <c r="A4508" s="6"/>
    </row>
    <row r="4509" spans="1:1" x14ac:dyDescent="0.25">
      <c r="A4509" s="6"/>
    </row>
    <row r="4510" spans="1:1" x14ac:dyDescent="0.25">
      <c r="A4510" s="6"/>
    </row>
    <row r="4511" spans="1:1" x14ac:dyDescent="0.25">
      <c r="A4511" s="6"/>
    </row>
    <row r="4512" spans="1:1" x14ac:dyDescent="0.25">
      <c r="A4512" s="6"/>
    </row>
    <row r="4513" spans="1:1" x14ac:dyDescent="0.25">
      <c r="A4513" s="6"/>
    </row>
    <row r="4514" spans="1:1" x14ac:dyDescent="0.25">
      <c r="A4514" s="6"/>
    </row>
    <row r="4515" spans="1:1" x14ac:dyDescent="0.25">
      <c r="A4515" s="6"/>
    </row>
    <row r="4516" spans="1:1" x14ac:dyDescent="0.25">
      <c r="A4516" s="6"/>
    </row>
    <row r="4517" spans="1:1" x14ac:dyDescent="0.25">
      <c r="A4517" s="6"/>
    </row>
    <row r="4518" spans="1:1" x14ac:dyDescent="0.25">
      <c r="A4518" s="6"/>
    </row>
    <row r="4519" spans="1:1" x14ac:dyDescent="0.25">
      <c r="A4519" s="6"/>
    </row>
    <row r="4520" spans="1:1" x14ac:dyDescent="0.25">
      <c r="A4520" s="6"/>
    </row>
    <row r="4521" spans="1:1" x14ac:dyDescent="0.25">
      <c r="A4521" s="6"/>
    </row>
    <row r="4522" spans="1:1" x14ac:dyDescent="0.25">
      <c r="A4522" s="6"/>
    </row>
    <row r="4523" spans="1:1" x14ac:dyDescent="0.25">
      <c r="A4523" s="6"/>
    </row>
    <row r="4524" spans="1:1" x14ac:dyDescent="0.25">
      <c r="A4524" s="6"/>
    </row>
    <row r="4525" spans="1:1" x14ac:dyDescent="0.25">
      <c r="A4525" s="6"/>
    </row>
    <row r="4526" spans="1:1" x14ac:dyDescent="0.25">
      <c r="A4526" s="6"/>
    </row>
    <row r="4527" spans="1:1" x14ac:dyDescent="0.25">
      <c r="A4527" s="6"/>
    </row>
    <row r="4528" spans="1:1" x14ac:dyDescent="0.25">
      <c r="A4528" s="6"/>
    </row>
    <row r="4529" spans="1:1" x14ac:dyDescent="0.25">
      <c r="A4529" s="6"/>
    </row>
    <row r="4530" spans="1:1" x14ac:dyDescent="0.25">
      <c r="A4530" s="6"/>
    </row>
    <row r="4531" spans="1:1" x14ac:dyDescent="0.25">
      <c r="A4531" s="6"/>
    </row>
    <row r="4532" spans="1:1" x14ac:dyDescent="0.25">
      <c r="A4532" s="6"/>
    </row>
    <row r="4533" spans="1:1" x14ac:dyDescent="0.25">
      <c r="A4533" s="6"/>
    </row>
    <row r="4534" spans="1:1" x14ac:dyDescent="0.25">
      <c r="A4534" s="6"/>
    </row>
    <row r="4535" spans="1:1" x14ac:dyDescent="0.25">
      <c r="A4535" s="6"/>
    </row>
    <row r="4536" spans="1:1" x14ac:dyDescent="0.25">
      <c r="A4536" s="6"/>
    </row>
    <row r="4537" spans="1:1" x14ac:dyDescent="0.25">
      <c r="A4537" s="6"/>
    </row>
    <row r="4538" spans="1:1" x14ac:dyDescent="0.25">
      <c r="A4538" s="6"/>
    </row>
    <row r="4539" spans="1:1" x14ac:dyDescent="0.25">
      <c r="A4539" s="6"/>
    </row>
    <row r="4540" spans="1:1" x14ac:dyDescent="0.25">
      <c r="A4540" s="6"/>
    </row>
    <row r="4541" spans="1:1" x14ac:dyDescent="0.25">
      <c r="A4541" s="6"/>
    </row>
    <row r="4542" spans="1:1" x14ac:dyDescent="0.25">
      <c r="A4542" s="6"/>
    </row>
    <row r="4543" spans="1:1" x14ac:dyDescent="0.25">
      <c r="A4543" s="6"/>
    </row>
    <row r="4544" spans="1:1" x14ac:dyDescent="0.25">
      <c r="A4544" s="6"/>
    </row>
    <row r="4545" spans="1:1" x14ac:dyDescent="0.25">
      <c r="A4545" s="6"/>
    </row>
    <row r="4546" spans="1:1" x14ac:dyDescent="0.25">
      <c r="A4546" s="6"/>
    </row>
    <row r="4547" spans="1:1" x14ac:dyDescent="0.25">
      <c r="A4547" s="6"/>
    </row>
    <row r="4548" spans="1:1" x14ac:dyDescent="0.25">
      <c r="A4548" s="6"/>
    </row>
    <row r="4549" spans="1:1" x14ac:dyDescent="0.25">
      <c r="A4549" s="6"/>
    </row>
    <row r="4550" spans="1:1" x14ac:dyDescent="0.25">
      <c r="A4550" s="6"/>
    </row>
    <row r="4551" spans="1:1" x14ac:dyDescent="0.25">
      <c r="A4551" s="6"/>
    </row>
    <row r="4552" spans="1:1" x14ac:dyDescent="0.25">
      <c r="A4552" s="6"/>
    </row>
    <row r="4553" spans="1:1" x14ac:dyDescent="0.25">
      <c r="A4553" s="6"/>
    </row>
    <row r="4554" spans="1:1" x14ac:dyDescent="0.25">
      <c r="A4554" s="6"/>
    </row>
    <row r="4555" spans="1:1" x14ac:dyDescent="0.25">
      <c r="A4555" s="6"/>
    </row>
    <row r="4556" spans="1:1" x14ac:dyDescent="0.25">
      <c r="A4556" s="6"/>
    </row>
    <row r="4557" spans="1:1" x14ac:dyDescent="0.25">
      <c r="A4557" s="6"/>
    </row>
    <row r="4558" spans="1:1" x14ac:dyDescent="0.25">
      <c r="A4558" s="6"/>
    </row>
    <row r="4559" spans="1:1" x14ac:dyDescent="0.25">
      <c r="A4559" s="6"/>
    </row>
    <row r="4560" spans="1:1" x14ac:dyDescent="0.25">
      <c r="A4560" s="6"/>
    </row>
    <row r="4561" spans="1:1" x14ac:dyDescent="0.25">
      <c r="A4561" s="6"/>
    </row>
    <row r="4562" spans="1:1" x14ac:dyDescent="0.25">
      <c r="A4562" s="6"/>
    </row>
    <row r="4563" spans="1:1" x14ac:dyDescent="0.25">
      <c r="A4563" s="6"/>
    </row>
    <row r="4564" spans="1:1" x14ac:dyDescent="0.25">
      <c r="A4564" s="6"/>
    </row>
    <row r="4565" spans="1:1" x14ac:dyDescent="0.25">
      <c r="A4565" s="6"/>
    </row>
    <row r="4566" spans="1:1" x14ac:dyDescent="0.25">
      <c r="A4566" s="6"/>
    </row>
    <row r="4567" spans="1:1" x14ac:dyDescent="0.25">
      <c r="A4567" s="6"/>
    </row>
    <row r="4568" spans="1:1" x14ac:dyDescent="0.25">
      <c r="A4568" s="6"/>
    </row>
    <row r="4569" spans="1:1" x14ac:dyDescent="0.25">
      <c r="A4569" s="6"/>
    </row>
    <row r="4570" spans="1:1" x14ac:dyDescent="0.25">
      <c r="A4570" s="6"/>
    </row>
    <row r="4571" spans="1:1" x14ac:dyDescent="0.25">
      <c r="A4571" s="6"/>
    </row>
    <row r="4572" spans="1:1" x14ac:dyDescent="0.25">
      <c r="A4572" s="6"/>
    </row>
    <row r="4573" spans="1:1" x14ac:dyDescent="0.25">
      <c r="A4573" s="6"/>
    </row>
    <row r="4574" spans="1:1" x14ac:dyDescent="0.25">
      <c r="A4574" s="6"/>
    </row>
    <row r="4575" spans="1:1" x14ac:dyDescent="0.25">
      <c r="A4575" s="6"/>
    </row>
    <row r="4576" spans="1:1" x14ac:dyDescent="0.25">
      <c r="A4576" s="6"/>
    </row>
    <row r="4577" spans="1:1" x14ac:dyDescent="0.25">
      <c r="A4577" s="6"/>
    </row>
    <row r="4578" spans="1:1" x14ac:dyDescent="0.25">
      <c r="A4578" s="6"/>
    </row>
    <row r="4579" spans="1:1" x14ac:dyDescent="0.25">
      <c r="A4579" s="6"/>
    </row>
    <row r="4580" spans="1:1" x14ac:dyDescent="0.25">
      <c r="A4580" s="6"/>
    </row>
    <row r="4581" spans="1:1" x14ac:dyDescent="0.25">
      <c r="A4581" s="6"/>
    </row>
    <row r="4582" spans="1:1" x14ac:dyDescent="0.25">
      <c r="A4582" s="6"/>
    </row>
    <row r="4583" spans="1:1" x14ac:dyDescent="0.25">
      <c r="A4583" s="6"/>
    </row>
    <row r="4584" spans="1:1" x14ac:dyDescent="0.25">
      <c r="A4584" s="6"/>
    </row>
    <row r="4585" spans="1:1" x14ac:dyDescent="0.25">
      <c r="A4585" s="6"/>
    </row>
    <row r="4586" spans="1:1" x14ac:dyDescent="0.25">
      <c r="A4586" s="6"/>
    </row>
    <row r="4587" spans="1:1" x14ac:dyDescent="0.25">
      <c r="A4587" s="6"/>
    </row>
    <row r="4588" spans="1:1" x14ac:dyDescent="0.25">
      <c r="A4588" s="6"/>
    </row>
    <row r="4589" spans="1:1" x14ac:dyDescent="0.25">
      <c r="A4589" s="6"/>
    </row>
    <row r="4590" spans="1:1" x14ac:dyDescent="0.25">
      <c r="A4590" s="6"/>
    </row>
    <row r="4591" spans="1:1" x14ac:dyDescent="0.25">
      <c r="A4591" s="6"/>
    </row>
    <row r="4592" spans="1:1" x14ac:dyDescent="0.25">
      <c r="A4592" s="6"/>
    </row>
    <row r="4593" spans="1:1" x14ac:dyDescent="0.25">
      <c r="A4593" s="6"/>
    </row>
    <row r="4594" spans="1:1" x14ac:dyDescent="0.25">
      <c r="A4594" s="6"/>
    </row>
    <row r="4595" spans="1:1" x14ac:dyDescent="0.25">
      <c r="A4595" s="6"/>
    </row>
    <row r="4596" spans="1:1" x14ac:dyDescent="0.25">
      <c r="A4596" s="6"/>
    </row>
    <row r="4597" spans="1:1" x14ac:dyDescent="0.25">
      <c r="A4597" s="6"/>
    </row>
    <row r="4598" spans="1:1" x14ac:dyDescent="0.25">
      <c r="A4598" s="6"/>
    </row>
    <row r="4599" spans="1:1" x14ac:dyDescent="0.25">
      <c r="A4599" s="6"/>
    </row>
    <row r="4600" spans="1:1" x14ac:dyDescent="0.25">
      <c r="A4600" s="6"/>
    </row>
    <row r="4601" spans="1:1" x14ac:dyDescent="0.25">
      <c r="A4601" s="6"/>
    </row>
    <row r="4602" spans="1:1" x14ac:dyDescent="0.25">
      <c r="A4602" s="6"/>
    </row>
    <row r="4603" spans="1:1" x14ac:dyDescent="0.25">
      <c r="A4603" s="6"/>
    </row>
    <row r="4604" spans="1:1" x14ac:dyDescent="0.25">
      <c r="A4604" s="6"/>
    </row>
    <row r="4605" spans="1:1" x14ac:dyDescent="0.25">
      <c r="A4605" s="6"/>
    </row>
    <row r="4606" spans="1:1" x14ac:dyDescent="0.25">
      <c r="A4606" s="6"/>
    </row>
    <row r="4607" spans="1:1" x14ac:dyDescent="0.25">
      <c r="A4607" s="6"/>
    </row>
    <row r="4608" spans="1:1" x14ac:dyDescent="0.25">
      <c r="A4608" s="6"/>
    </row>
    <row r="4609" spans="1:1" x14ac:dyDescent="0.25">
      <c r="A4609" s="6"/>
    </row>
    <row r="4610" spans="1:1" x14ac:dyDescent="0.25">
      <c r="A4610" s="6"/>
    </row>
    <row r="4611" spans="1:1" x14ac:dyDescent="0.25">
      <c r="A4611" s="6"/>
    </row>
    <row r="4612" spans="1:1" x14ac:dyDescent="0.25">
      <c r="A4612" s="6"/>
    </row>
    <row r="4613" spans="1:1" x14ac:dyDescent="0.25">
      <c r="A4613" s="6"/>
    </row>
    <row r="4614" spans="1:1" x14ac:dyDescent="0.25">
      <c r="A4614" s="6"/>
    </row>
    <row r="4615" spans="1:1" x14ac:dyDescent="0.25">
      <c r="A4615" s="6"/>
    </row>
    <row r="4616" spans="1:1" x14ac:dyDescent="0.25">
      <c r="A4616" s="6"/>
    </row>
    <row r="4617" spans="1:1" x14ac:dyDescent="0.25">
      <c r="A4617" s="6"/>
    </row>
    <row r="4618" spans="1:1" x14ac:dyDescent="0.25">
      <c r="A4618" s="6"/>
    </row>
    <row r="4619" spans="1:1" x14ac:dyDescent="0.25">
      <c r="A4619" s="6"/>
    </row>
    <row r="4620" spans="1:1" x14ac:dyDescent="0.25">
      <c r="A4620" s="6"/>
    </row>
    <row r="4621" spans="1:1" x14ac:dyDescent="0.25">
      <c r="A4621" s="6"/>
    </row>
    <row r="4622" spans="1:1" x14ac:dyDescent="0.25">
      <c r="A4622" s="6"/>
    </row>
    <row r="4623" spans="1:1" x14ac:dyDescent="0.25">
      <c r="A4623" s="6"/>
    </row>
    <row r="4624" spans="1:1" x14ac:dyDescent="0.25">
      <c r="A4624" s="6"/>
    </row>
    <row r="4625" spans="1:1" x14ac:dyDescent="0.25">
      <c r="A4625" s="6"/>
    </row>
    <row r="4626" spans="1:1" x14ac:dyDescent="0.25">
      <c r="A4626" s="6"/>
    </row>
    <row r="4627" spans="1:1" x14ac:dyDescent="0.25">
      <c r="A4627" s="6"/>
    </row>
    <row r="4628" spans="1:1" x14ac:dyDescent="0.25">
      <c r="A4628" s="6"/>
    </row>
    <row r="4629" spans="1:1" x14ac:dyDescent="0.25">
      <c r="A4629" s="6"/>
    </row>
    <row r="4630" spans="1:1" x14ac:dyDescent="0.25">
      <c r="A4630" s="6"/>
    </row>
    <row r="4631" spans="1:1" x14ac:dyDescent="0.25">
      <c r="A4631" s="6"/>
    </row>
    <row r="4632" spans="1:1" x14ac:dyDescent="0.25">
      <c r="A4632" s="6"/>
    </row>
    <row r="4633" spans="1:1" x14ac:dyDescent="0.25">
      <c r="A4633" s="6"/>
    </row>
    <row r="4634" spans="1:1" x14ac:dyDescent="0.25">
      <c r="A4634" s="6"/>
    </row>
    <row r="4635" spans="1:1" x14ac:dyDescent="0.25">
      <c r="A4635" s="6"/>
    </row>
    <row r="4636" spans="1:1" x14ac:dyDescent="0.25">
      <c r="A4636" s="6"/>
    </row>
    <row r="4637" spans="1:1" x14ac:dyDescent="0.25">
      <c r="A4637" s="6"/>
    </row>
    <row r="4638" spans="1:1" x14ac:dyDescent="0.25">
      <c r="A4638" s="6"/>
    </row>
    <row r="4639" spans="1:1" x14ac:dyDescent="0.25">
      <c r="A4639" s="6"/>
    </row>
    <row r="4640" spans="1:1" x14ac:dyDescent="0.25">
      <c r="A4640" s="6"/>
    </row>
    <row r="4641" spans="1:1" x14ac:dyDescent="0.25">
      <c r="A4641" s="6"/>
    </row>
    <row r="4642" spans="1:1" x14ac:dyDescent="0.25">
      <c r="A4642" s="6"/>
    </row>
    <row r="4643" spans="1:1" x14ac:dyDescent="0.25">
      <c r="A4643" s="6"/>
    </row>
    <row r="4644" spans="1:1" x14ac:dyDescent="0.25">
      <c r="A4644" s="6"/>
    </row>
    <row r="4645" spans="1:1" x14ac:dyDescent="0.25">
      <c r="A4645" s="6"/>
    </row>
    <row r="4646" spans="1:1" x14ac:dyDescent="0.25">
      <c r="A4646" s="6"/>
    </row>
    <row r="4647" spans="1:1" x14ac:dyDescent="0.25">
      <c r="A4647" s="6"/>
    </row>
    <row r="4648" spans="1:1" x14ac:dyDescent="0.25">
      <c r="A4648" s="6"/>
    </row>
    <row r="4649" spans="1:1" x14ac:dyDescent="0.25">
      <c r="A4649" s="6"/>
    </row>
    <row r="4650" spans="1:1" x14ac:dyDescent="0.25">
      <c r="A4650" s="6"/>
    </row>
    <row r="4651" spans="1:1" x14ac:dyDescent="0.25">
      <c r="A4651" s="6"/>
    </row>
    <row r="4652" spans="1:1" x14ac:dyDescent="0.25">
      <c r="A4652" s="6"/>
    </row>
    <row r="4653" spans="1:1" x14ac:dyDescent="0.25">
      <c r="A4653" s="6"/>
    </row>
    <row r="4654" spans="1:1" x14ac:dyDescent="0.25">
      <c r="A4654" s="6"/>
    </row>
    <row r="4655" spans="1:1" x14ac:dyDescent="0.25">
      <c r="A4655" s="6"/>
    </row>
    <row r="4656" spans="1:1" x14ac:dyDescent="0.25">
      <c r="A4656" s="6"/>
    </row>
    <row r="4657" spans="1:1" x14ac:dyDescent="0.25">
      <c r="A4657" s="6"/>
    </row>
    <row r="4658" spans="1:1" x14ac:dyDescent="0.25">
      <c r="A4658" s="6"/>
    </row>
    <row r="4659" spans="1:1" x14ac:dyDescent="0.25">
      <c r="A4659" s="6"/>
    </row>
    <row r="4660" spans="1:1" x14ac:dyDescent="0.25">
      <c r="A4660" s="6"/>
    </row>
    <row r="4661" spans="1:1" x14ac:dyDescent="0.25">
      <c r="A4661" s="6"/>
    </row>
    <row r="4662" spans="1:1" x14ac:dyDescent="0.25">
      <c r="A4662" s="6"/>
    </row>
    <row r="4663" spans="1:1" x14ac:dyDescent="0.25">
      <c r="A4663" s="6"/>
    </row>
    <row r="4664" spans="1:1" x14ac:dyDescent="0.25">
      <c r="A4664" s="6"/>
    </row>
    <row r="4665" spans="1:1" x14ac:dyDescent="0.25">
      <c r="A4665" s="6"/>
    </row>
    <row r="4666" spans="1:1" x14ac:dyDescent="0.25">
      <c r="A4666" s="6"/>
    </row>
    <row r="4667" spans="1:1" x14ac:dyDescent="0.25">
      <c r="A4667" s="6"/>
    </row>
    <row r="4668" spans="1:1" x14ac:dyDescent="0.25">
      <c r="A4668" s="6"/>
    </row>
    <row r="4669" spans="1:1" x14ac:dyDescent="0.25">
      <c r="A4669" s="6"/>
    </row>
    <row r="4670" spans="1:1" x14ac:dyDescent="0.25">
      <c r="A4670" s="6"/>
    </row>
    <row r="4671" spans="1:1" x14ac:dyDescent="0.25">
      <c r="A4671" s="6"/>
    </row>
    <row r="4672" spans="1:1" x14ac:dyDescent="0.25">
      <c r="A4672" s="6"/>
    </row>
    <row r="4673" spans="1:1" x14ac:dyDescent="0.25">
      <c r="A4673" s="6"/>
    </row>
    <row r="4674" spans="1:1" x14ac:dyDescent="0.25">
      <c r="A4674" s="6"/>
    </row>
    <row r="4675" spans="1:1" x14ac:dyDescent="0.25">
      <c r="A4675" s="6"/>
    </row>
    <row r="4676" spans="1:1" x14ac:dyDescent="0.25">
      <c r="A4676" s="6"/>
    </row>
    <row r="4677" spans="1:1" x14ac:dyDescent="0.25">
      <c r="A4677" s="6"/>
    </row>
    <row r="4678" spans="1:1" x14ac:dyDescent="0.25">
      <c r="A4678" s="6"/>
    </row>
    <row r="4679" spans="1:1" x14ac:dyDescent="0.25">
      <c r="A4679" s="6"/>
    </row>
    <row r="4680" spans="1:1" x14ac:dyDescent="0.25">
      <c r="A4680" s="6"/>
    </row>
    <row r="4681" spans="1:1" x14ac:dyDescent="0.25">
      <c r="A4681" s="6"/>
    </row>
    <row r="4682" spans="1:1" x14ac:dyDescent="0.25">
      <c r="A4682" s="6"/>
    </row>
    <row r="4683" spans="1:1" x14ac:dyDescent="0.25">
      <c r="A4683" s="6"/>
    </row>
    <row r="4684" spans="1:1" x14ac:dyDescent="0.25">
      <c r="A4684" s="6"/>
    </row>
    <row r="4685" spans="1:1" x14ac:dyDescent="0.25">
      <c r="A4685" s="6"/>
    </row>
    <row r="4686" spans="1:1" x14ac:dyDescent="0.25">
      <c r="A4686" s="6"/>
    </row>
    <row r="4687" spans="1:1" x14ac:dyDescent="0.25">
      <c r="A4687" s="6"/>
    </row>
    <row r="4688" spans="1:1" x14ac:dyDescent="0.25">
      <c r="A4688" s="6"/>
    </row>
    <row r="4689" spans="1:1" x14ac:dyDescent="0.25">
      <c r="A4689" s="6"/>
    </row>
    <row r="4690" spans="1:1" x14ac:dyDescent="0.25">
      <c r="A4690" s="6"/>
    </row>
    <row r="4691" spans="1:1" x14ac:dyDescent="0.25">
      <c r="A4691" s="6"/>
    </row>
    <row r="4692" spans="1:1" x14ac:dyDescent="0.25">
      <c r="A4692" s="6"/>
    </row>
    <row r="4693" spans="1:1" x14ac:dyDescent="0.25">
      <c r="A4693" s="6"/>
    </row>
    <row r="4694" spans="1:1" x14ac:dyDescent="0.25">
      <c r="A4694" s="6"/>
    </row>
    <row r="4695" spans="1:1" x14ac:dyDescent="0.25">
      <c r="A4695" s="6"/>
    </row>
    <row r="4696" spans="1:1" x14ac:dyDescent="0.25">
      <c r="A4696" s="6"/>
    </row>
    <row r="4697" spans="1:1" x14ac:dyDescent="0.25">
      <c r="A4697" s="6"/>
    </row>
    <row r="4698" spans="1:1" x14ac:dyDescent="0.25">
      <c r="A4698" s="6"/>
    </row>
    <row r="4699" spans="1:1" x14ac:dyDescent="0.25">
      <c r="A4699" s="6"/>
    </row>
    <row r="4700" spans="1:1" x14ac:dyDescent="0.25">
      <c r="A4700" s="6"/>
    </row>
    <row r="4701" spans="1:1" x14ac:dyDescent="0.25">
      <c r="A4701" s="6"/>
    </row>
    <row r="4702" spans="1:1" x14ac:dyDescent="0.25">
      <c r="A4702" s="6"/>
    </row>
    <row r="4703" spans="1:1" x14ac:dyDescent="0.25">
      <c r="A4703" s="6"/>
    </row>
    <row r="4704" spans="1:1" x14ac:dyDescent="0.25">
      <c r="A4704" s="6"/>
    </row>
    <row r="4705" spans="1:1" x14ac:dyDescent="0.25">
      <c r="A4705" s="6"/>
    </row>
    <row r="4706" spans="1:1" x14ac:dyDescent="0.25">
      <c r="A4706" s="6"/>
    </row>
    <row r="4707" spans="1:1" x14ac:dyDescent="0.25">
      <c r="A4707" s="6"/>
    </row>
    <row r="4708" spans="1:1" x14ac:dyDescent="0.25">
      <c r="A4708" s="6"/>
    </row>
    <row r="4709" spans="1:1" x14ac:dyDescent="0.25">
      <c r="A4709" s="6"/>
    </row>
    <row r="4710" spans="1:1" x14ac:dyDescent="0.25">
      <c r="A4710" s="6"/>
    </row>
    <row r="4711" spans="1:1" x14ac:dyDescent="0.25">
      <c r="A4711" s="6"/>
    </row>
    <row r="4712" spans="1:1" x14ac:dyDescent="0.25">
      <c r="A4712" s="6"/>
    </row>
    <row r="4713" spans="1:1" x14ac:dyDescent="0.25">
      <c r="A4713" s="6"/>
    </row>
    <row r="4714" spans="1:1" x14ac:dyDescent="0.25">
      <c r="A4714" s="6"/>
    </row>
    <row r="4715" spans="1:1" x14ac:dyDescent="0.25">
      <c r="A4715" s="6"/>
    </row>
    <row r="4716" spans="1:1" x14ac:dyDescent="0.25">
      <c r="A4716" s="6"/>
    </row>
    <row r="4717" spans="1:1" x14ac:dyDescent="0.25">
      <c r="A4717" s="6"/>
    </row>
    <row r="4718" spans="1:1" x14ac:dyDescent="0.25">
      <c r="A4718" s="6"/>
    </row>
    <row r="4719" spans="1:1" x14ac:dyDescent="0.25">
      <c r="A4719" s="6"/>
    </row>
    <row r="4720" spans="1:1" x14ac:dyDescent="0.25">
      <c r="A4720" s="6"/>
    </row>
    <row r="4721" spans="1:1" x14ac:dyDescent="0.25">
      <c r="A4721" s="6"/>
    </row>
    <row r="4722" spans="1:1" x14ac:dyDescent="0.25">
      <c r="A4722" s="6"/>
    </row>
    <row r="4723" spans="1:1" x14ac:dyDescent="0.25">
      <c r="A4723" s="6"/>
    </row>
    <row r="4724" spans="1:1" x14ac:dyDescent="0.25">
      <c r="A4724" s="6"/>
    </row>
    <row r="4725" spans="1:1" x14ac:dyDescent="0.25">
      <c r="A4725" s="6"/>
    </row>
    <row r="4726" spans="1:1" x14ac:dyDescent="0.25">
      <c r="A4726" s="6"/>
    </row>
    <row r="4727" spans="1:1" x14ac:dyDescent="0.25">
      <c r="A4727" s="6"/>
    </row>
    <row r="4728" spans="1:1" x14ac:dyDescent="0.25">
      <c r="A4728" s="6"/>
    </row>
    <row r="4729" spans="1:1" x14ac:dyDescent="0.25">
      <c r="A4729" s="6"/>
    </row>
    <row r="4730" spans="1:1" x14ac:dyDescent="0.25">
      <c r="A4730" s="6"/>
    </row>
    <row r="4731" spans="1:1" x14ac:dyDescent="0.25">
      <c r="A4731" s="6"/>
    </row>
    <row r="4732" spans="1:1" x14ac:dyDescent="0.25">
      <c r="A4732" s="6"/>
    </row>
    <row r="4733" spans="1:1" x14ac:dyDescent="0.25">
      <c r="A4733" s="6"/>
    </row>
    <row r="4734" spans="1:1" x14ac:dyDescent="0.25">
      <c r="A4734" s="6"/>
    </row>
    <row r="4735" spans="1:1" x14ac:dyDescent="0.25">
      <c r="A4735" s="6"/>
    </row>
    <row r="4736" spans="1:1" x14ac:dyDescent="0.25">
      <c r="A4736" s="6"/>
    </row>
    <row r="4737" spans="1:1" x14ac:dyDescent="0.25">
      <c r="A4737" s="6"/>
    </row>
    <row r="4738" spans="1:1" x14ac:dyDescent="0.25">
      <c r="A4738" s="6"/>
    </row>
    <row r="4739" spans="1:1" x14ac:dyDescent="0.25">
      <c r="A4739" s="6"/>
    </row>
    <row r="4740" spans="1:1" x14ac:dyDescent="0.25">
      <c r="A4740" s="6"/>
    </row>
    <row r="4741" spans="1:1" x14ac:dyDescent="0.25">
      <c r="A4741" s="6"/>
    </row>
    <row r="4742" spans="1:1" x14ac:dyDescent="0.25">
      <c r="A4742" s="6"/>
    </row>
    <row r="4743" spans="1:1" x14ac:dyDescent="0.25">
      <c r="A4743" s="6"/>
    </row>
    <row r="4744" spans="1:1" x14ac:dyDescent="0.25">
      <c r="A4744" s="6"/>
    </row>
    <row r="4745" spans="1:1" x14ac:dyDescent="0.25">
      <c r="A4745" s="6"/>
    </row>
    <row r="4746" spans="1:1" x14ac:dyDescent="0.25">
      <c r="A4746" s="6"/>
    </row>
    <row r="4747" spans="1:1" x14ac:dyDescent="0.25">
      <c r="A4747" s="6"/>
    </row>
    <row r="4748" spans="1:1" x14ac:dyDescent="0.25">
      <c r="A4748" s="6"/>
    </row>
    <row r="4749" spans="1:1" x14ac:dyDescent="0.25">
      <c r="A4749" s="6"/>
    </row>
    <row r="4750" spans="1:1" x14ac:dyDescent="0.25">
      <c r="A4750" s="6"/>
    </row>
    <row r="4751" spans="1:1" x14ac:dyDescent="0.25">
      <c r="A4751" s="6"/>
    </row>
    <row r="4752" spans="1:1" x14ac:dyDescent="0.25">
      <c r="A4752" s="6"/>
    </row>
    <row r="4753" spans="1:1" x14ac:dyDescent="0.25">
      <c r="A4753" s="6"/>
    </row>
    <row r="4754" spans="1:1" x14ac:dyDescent="0.25">
      <c r="A4754" s="6"/>
    </row>
    <row r="4755" spans="1:1" x14ac:dyDescent="0.25">
      <c r="A4755" s="6"/>
    </row>
    <row r="4756" spans="1:1" x14ac:dyDescent="0.25">
      <c r="A4756" s="6"/>
    </row>
    <row r="4757" spans="1:1" x14ac:dyDescent="0.25">
      <c r="A4757" s="6"/>
    </row>
    <row r="4758" spans="1:1" x14ac:dyDescent="0.25">
      <c r="A4758" s="6"/>
    </row>
    <row r="4759" spans="1:1" x14ac:dyDescent="0.25">
      <c r="A4759" s="6"/>
    </row>
    <row r="4760" spans="1:1" x14ac:dyDescent="0.25">
      <c r="A4760" s="6"/>
    </row>
    <row r="4761" spans="1:1" x14ac:dyDescent="0.25">
      <c r="A4761" s="6"/>
    </row>
    <row r="4762" spans="1:1" x14ac:dyDescent="0.25">
      <c r="A4762" s="6"/>
    </row>
    <row r="4763" spans="1:1" x14ac:dyDescent="0.25">
      <c r="A4763" s="6"/>
    </row>
    <row r="4764" spans="1:1" x14ac:dyDescent="0.25">
      <c r="A4764" s="6"/>
    </row>
    <row r="4765" spans="1:1" x14ac:dyDescent="0.25">
      <c r="A4765" s="6"/>
    </row>
    <row r="4766" spans="1:1" x14ac:dyDescent="0.25">
      <c r="A4766" s="6"/>
    </row>
    <row r="4767" spans="1:1" x14ac:dyDescent="0.25">
      <c r="A4767" s="6"/>
    </row>
    <row r="4768" spans="1:1" x14ac:dyDescent="0.25">
      <c r="A4768" s="6"/>
    </row>
    <row r="4769" spans="1:1" x14ac:dyDescent="0.25">
      <c r="A4769" s="6"/>
    </row>
    <row r="4770" spans="1:1" x14ac:dyDescent="0.25">
      <c r="A4770" s="6"/>
    </row>
    <row r="4771" spans="1:1" x14ac:dyDescent="0.25">
      <c r="A4771" s="6"/>
    </row>
    <row r="4772" spans="1:1" x14ac:dyDescent="0.25">
      <c r="A4772" s="6"/>
    </row>
    <row r="4773" spans="1:1" x14ac:dyDescent="0.25">
      <c r="A4773" s="6"/>
    </row>
    <row r="4774" spans="1:1" x14ac:dyDescent="0.25">
      <c r="A4774" s="6"/>
    </row>
    <row r="4775" spans="1:1" x14ac:dyDescent="0.25">
      <c r="A4775" s="6"/>
    </row>
    <row r="4776" spans="1:1" x14ac:dyDescent="0.25">
      <c r="A4776" s="6"/>
    </row>
    <row r="4777" spans="1:1" x14ac:dyDescent="0.25">
      <c r="A4777" s="6"/>
    </row>
    <row r="4778" spans="1:1" x14ac:dyDescent="0.25">
      <c r="A4778" s="6"/>
    </row>
    <row r="4779" spans="1:1" x14ac:dyDescent="0.25">
      <c r="A4779" s="6"/>
    </row>
    <row r="4780" spans="1:1" x14ac:dyDescent="0.25">
      <c r="A4780" s="6"/>
    </row>
    <row r="4781" spans="1:1" x14ac:dyDescent="0.25">
      <c r="A4781" s="6"/>
    </row>
    <row r="4782" spans="1:1" x14ac:dyDescent="0.25">
      <c r="A4782" s="6"/>
    </row>
    <row r="4783" spans="1:1" x14ac:dyDescent="0.25">
      <c r="A4783" s="6"/>
    </row>
    <row r="4784" spans="1:1" x14ac:dyDescent="0.25">
      <c r="A4784" s="6"/>
    </row>
    <row r="4785" spans="1:1" x14ac:dyDescent="0.25">
      <c r="A4785" s="6"/>
    </row>
    <row r="4786" spans="1:1" x14ac:dyDescent="0.25">
      <c r="A4786" s="6"/>
    </row>
    <row r="4787" spans="1:1" x14ac:dyDescent="0.25">
      <c r="A4787" s="6"/>
    </row>
    <row r="4788" spans="1:1" x14ac:dyDescent="0.25">
      <c r="A4788" s="6"/>
    </row>
    <row r="4789" spans="1:1" x14ac:dyDescent="0.25">
      <c r="A4789" s="6"/>
    </row>
    <row r="4790" spans="1:1" x14ac:dyDescent="0.25">
      <c r="A4790" s="6"/>
    </row>
    <row r="4791" spans="1:1" x14ac:dyDescent="0.25">
      <c r="A4791" s="6"/>
    </row>
    <row r="4792" spans="1:1" x14ac:dyDescent="0.25">
      <c r="A4792" s="6"/>
    </row>
    <row r="4793" spans="1:1" x14ac:dyDescent="0.25">
      <c r="A4793" s="6"/>
    </row>
    <row r="4794" spans="1:1" x14ac:dyDescent="0.25">
      <c r="A4794" s="6"/>
    </row>
    <row r="4795" spans="1:1" x14ac:dyDescent="0.25">
      <c r="A4795" s="6"/>
    </row>
    <row r="4796" spans="1:1" x14ac:dyDescent="0.25">
      <c r="A4796" s="6"/>
    </row>
    <row r="4797" spans="1:1" x14ac:dyDescent="0.25">
      <c r="A4797" s="6"/>
    </row>
    <row r="4798" spans="1:1" x14ac:dyDescent="0.25">
      <c r="A4798" s="6"/>
    </row>
    <row r="4799" spans="1:1" x14ac:dyDescent="0.25">
      <c r="A4799" s="6"/>
    </row>
    <row r="4800" spans="1:1" x14ac:dyDescent="0.25">
      <c r="A4800" s="6"/>
    </row>
    <row r="4801" spans="1:1" x14ac:dyDescent="0.25">
      <c r="A4801" s="6"/>
    </row>
    <row r="4802" spans="1:1" x14ac:dyDescent="0.25">
      <c r="A4802" s="6"/>
    </row>
    <row r="4803" spans="1:1" x14ac:dyDescent="0.25">
      <c r="A4803" s="6"/>
    </row>
    <row r="4804" spans="1:1" x14ac:dyDescent="0.25">
      <c r="A4804" s="6"/>
    </row>
    <row r="4805" spans="1:1" x14ac:dyDescent="0.25">
      <c r="A4805" s="6"/>
    </row>
    <row r="4806" spans="1:1" x14ac:dyDescent="0.25">
      <c r="A4806" s="6"/>
    </row>
    <row r="4807" spans="1:1" x14ac:dyDescent="0.25">
      <c r="A4807" s="6"/>
    </row>
    <row r="4808" spans="1:1" x14ac:dyDescent="0.25">
      <c r="A4808" s="6"/>
    </row>
    <row r="4809" spans="1:1" x14ac:dyDescent="0.25">
      <c r="A4809" s="6"/>
    </row>
    <row r="4810" spans="1:1" x14ac:dyDescent="0.25">
      <c r="A4810" s="6"/>
    </row>
    <row r="4811" spans="1:1" x14ac:dyDescent="0.25">
      <c r="A4811" s="6"/>
    </row>
    <row r="4812" spans="1:1" x14ac:dyDescent="0.25">
      <c r="A4812" s="6"/>
    </row>
    <row r="4813" spans="1:1" x14ac:dyDescent="0.25">
      <c r="A4813" s="6"/>
    </row>
    <row r="4814" spans="1:1" x14ac:dyDescent="0.25">
      <c r="A4814" s="6"/>
    </row>
    <row r="4815" spans="1:1" x14ac:dyDescent="0.25">
      <c r="A4815" s="6"/>
    </row>
    <row r="4816" spans="1:1" x14ac:dyDescent="0.25">
      <c r="A4816" s="6"/>
    </row>
    <row r="4817" spans="1:1" x14ac:dyDescent="0.25">
      <c r="A4817" s="6"/>
    </row>
    <row r="4818" spans="1:1" x14ac:dyDescent="0.25">
      <c r="A4818" s="6"/>
    </row>
    <row r="4819" spans="1:1" x14ac:dyDescent="0.25">
      <c r="A4819" s="6"/>
    </row>
    <row r="4820" spans="1:1" x14ac:dyDescent="0.25">
      <c r="A4820" s="6"/>
    </row>
    <row r="4821" spans="1:1" x14ac:dyDescent="0.25">
      <c r="A4821" s="6"/>
    </row>
    <row r="4822" spans="1:1" x14ac:dyDescent="0.25">
      <c r="A4822" s="6"/>
    </row>
    <row r="4823" spans="1:1" x14ac:dyDescent="0.25">
      <c r="A4823" s="6"/>
    </row>
    <row r="4824" spans="1:1" x14ac:dyDescent="0.25">
      <c r="A4824" s="6"/>
    </row>
    <row r="4825" spans="1:1" x14ac:dyDescent="0.25">
      <c r="A4825" s="6"/>
    </row>
    <row r="4826" spans="1:1" x14ac:dyDescent="0.25">
      <c r="A4826" s="6"/>
    </row>
    <row r="4827" spans="1:1" x14ac:dyDescent="0.25">
      <c r="A4827" s="6"/>
    </row>
    <row r="4828" spans="1:1" x14ac:dyDescent="0.25">
      <c r="A4828" s="6"/>
    </row>
    <row r="4829" spans="1:1" x14ac:dyDescent="0.25">
      <c r="A4829" s="6"/>
    </row>
    <row r="4830" spans="1:1" x14ac:dyDescent="0.25">
      <c r="A4830" s="6"/>
    </row>
    <row r="4831" spans="1:1" x14ac:dyDescent="0.25">
      <c r="A4831" s="6"/>
    </row>
    <row r="4832" spans="1:1" x14ac:dyDescent="0.25">
      <c r="A4832" s="6"/>
    </row>
    <row r="4833" spans="1:1" x14ac:dyDescent="0.25">
      <c r="A4833" s="6"/>
    </row>
    <row r="4834" spans="1:1" x14ac:dyDescent="0.25">
      <c r="A4834" s="6"/>
    </row>
    <row r="4835" spans="1:1" x14ac:dyDescent="0.25">
      <c r="A4835" s="6"/>
    </row>
    <row r="4836" spans="1:1" x14ac:dyDescent="0.25">
      <c r="A4836" s="6"/>
    </row>
    <row r="4837" spans="1:1" x14ac:dyDescent="0.25">
      <c r="A4837" s="6"/>
    </row>
    <row r="4838" spans="1:1" x14ac:dyDescent="0.25">
      <c r="A4838" s="6"/>
    </row>
    <row r="4839" spans="1:1" x14ac:dyDescent="0.25">
      <c r="A4839" s="6"/>
    </row>
    <row r="4840" spans="1:1" x14ac:dyDescent="0.25">
      <c r="A4840" s="6"/>
    </row>
    <row r="4841" spans="1:1" x14ac:dyDescent="0.25">
      <c r="A4841" s="6"/>
    </row>
    <row r="4842" spans="1:1" x14ac:dyDescent="0.25">
      <c r="A4842" s="6"/>
    </row>
    <row r="4843" spans="1:1" x14ac:dyDescent="0.25">
      <c r="A4843" s="6"/>
    </row>
    <row r="4844" spans="1:1" x14ac:dyDescent="0.25">
      <c r="A4844" s="6"/>
    </row>
    <row r="4845" spans="1:1" x14ac:dyDescent="0.25">
      <c r="A4845" s="6"/>
    </row>
    <row r="4846" spans="1:1" x14ac:dyDescent="0.25">
      <c r="A4846" s="6"/>
    </row>
    <row r="4847" spans="1:1" x14ac:dyDescent="0.25">
      <c r="A4847" s="6"/>
    </row>
    <row r="4848" spans="1:1" x14ac:dyDescent="0.25">
      <c r="A4848" s="6"/>
    </row>
    <row r="4849" spans="1:1" x14ac:dyDescent="0.25">
      <c r="A4849" s="6"/>
    </row>
    <row r="4850" spans="1:1" x14ac:dyDescent="0.25">
      <c r="A4850" s="6"/>
    </row>
    <row r="4851" spans="1:1" x14ac:dyDescent="0.25">
      <c r="A4851" s="6"/>
    </row>
    <row r="4852" spans="1:1" x14ac:dyDescent="0.25">
      <c r="A4852" s="6"/>
    </row>
    <row r="4853" spans="1:1" x14ac:dyDescent="0.25">
      <c r="A4853" s="6"/>
    </row>
    <row r="4854" spans="1:1" x14ac:dyDescent="0.25">
      <c r="A4854" s="6"/>
    </row>
    <row r="4855" spans="1:1" x14ac:dyDescent="0.25">
      <c r="A4855" s="6"/>
    </row>
    <row r="4856" spans="1:1" x14ac:dyDescent="0.25">
      <c r="A4856" s="6"/>
    </row>
    <row r="4857" spans="1:1" x14ac:dyDescent="0.25">
      <c r="A4857" s="6"/>
    </row>
    <row r="4858" spans="1:1" x14ac:dyDescent="0.25">
      <c r="A4858" s="6"/>
    </row>
    <row r="4859" spans="1:1" x14ac:dyDescent="0.25">
      <c r="A4859" s="6"/>
    </row>
    <row r="4860" spans="1:1" x14ac:dyDescent="0.25">
      <c r="A4860" s="6"/>
    </row>
    <row r="4861" spans="1:1" x14ac:dyDescent="0.25">
      <c r="A4861" s="6"/>
    </row>
    <row r="4862" spans="1:1" x14ac:dyDescent="0.25">
      <c r="A4862" s="6"/>
    </row>
    <row r="4863" spans="1:1" x14ac:dyDescent="0.25">
      <c r="A4863" s="6"/>
    </row>
    <row r="4864" spans="1:1" x14ac:dyDescent="0.25">
      <c r="A4864" s="6"/>
    </row>
    <row r="4865" spans="1:1" x14ac:dyDescent="0.25">
      <c r="A4865" s="6"/>
    </row>
    <row r="4866" spans="1:1" x14ac:dyDescent="0.25">
      <c r="A4866" s="6"/>
    </row>
    <row r="4867" spans="1:1" x14ac:dyDescent="0.25">
      <c r="A4867" s="6"/>
    </row>
    <row r="4868" spans="1:1" x14ac:dyDescent="0.25">
      <c r="A4868" s="6"/>
    </row>
    <row r="4869" spans="1:1" x14ac:dyDescent="0.25">
      <c r="A4869" s="6"/>
    </row>
    <row r="4870" spans="1:1" x14ac:dyDescent="0.25">
      <c r="A4870" s="6"/>
    </row>
    <row r="4871" spans="1:1" x14ac:dyDescent="0.25">
      <c r="A4871" s="6"/>
    </row>
    <row r="4872" spans="1:1" x14ac:dyDescent="0.25">
      <c r="A4872" s="6"/>
    </row>
    <row r="4873" spans="1:1" x14ac:dyDescent="0.25">
      <c r="A4873" s="6"/>
    </row>
    <row r="4874" spans="1:1" x14ac:dyDescent="0.25">
      <c r="A4874" s="6"/>
    </row>
    <row r="4875" spans="1:1" x14ac:dyDescent="0.25">
      <c r="A4875" s="6"/>
    </row>
    <row r="4876" spans="1:1" x14ac:dyDescent="0.25">
      <c r="A4876" s="6"/>
    </row>
    <row r="4877" spans="1:1" x14ac:dyDescent="0.25">
      <c r="A4877" s="6"/>
    </row>
    <row r="4878" spans="1:1" x14ac:dyDescent="0.25">
      <c r="A4878" s="6"/>
    </row>
    <row r="4879" spans="1:1" x14ac:dyDescent="0.25">
      <c r="A4879" s="6"/>
    </row>
    <row r="4880" spans="1:1" x14ac:dyDescent="0.25">
      <c r="A4880" s="6"/>
    </row>
    <row r="4881" spans="1:1" x14ac:dyDescent="0.25">
      <c r="A4881" s="6"/>
    </row>
    <row r="4882" spans="1:1" x14ac:dyDescent="0.25">
      <c r="A4882" s="6"/>
    </row>
    <row r="4883" spans="1:1" x14ac:dyDescent="0.25">
      <c r="A4883" s="6"/>
    </row>
    <row r="4884" spans="1:1" x14ac:dyDescent="0.25">
      <c r="A4884" s="6"/>
    </row>
    <row r="4885" spans="1:1" x14ac:dyDescent="0.25">
      <c r="A4885" s="6"/>
    </row>
    <row r="4886" spans="1:1" x14ac:dyDescent="0.25">
      <c r="A4886" s="6"/>
    </row>
    <row r="4887" spans="1:1" x14ac:dyDescent="0.25">
      <c r="A4887" s="6"/>
    </row>
    <row r="4888" spans="1:1" x14ac:dyDescent="0.25">
      <c r="A4888" s="6"/>
    </row>
    <row r="4889" spans="1:1" x14ac:dyDescent="0.25">
      <c r="A4889" s="6"/>
    </row>
    <row r="4890" spans="1:1" x14ac:dyDescent="0.25">
      <c r="A4890" s="6"/>
    </row>
    <row r="4891" spans="1:1" x14ac:dyDescent="0.25">
      <c r="A4891" s="6"/>
    </row>
    <row r="4892" spans="1:1" x14ac:dyDescent="0.25">
      <c r="A4892" s="6"/>
    </row>
    <row r="4893" spans="1:1" x14ac:dyDescent="0.25">
      <c r="A4893" s="6"/>
    </row>
    <row r="4894" spans="1:1" x14ac:dyDescent="0.25">
      <c r="A4894" s="6"/>
    </row>
    <row r="4895" spans="1:1" x14ac:dyDescent="0.25">
      <c r="A4895" s="6"/>
    </row>
    <row r="4896" spans="1:1" x14ac:dyDescent="0.25">
      <c r="A4896" s="6"/>
    </row>
    <row r="4897" spans="1:1" x14ac:dyDescent="0.25">
      <c r="A4897" s="6"/>
    </row>
    <row r="4898" spans="1:1" x14ac:dyDescent="0.25">
      <c r="A4898" s="6"/>
    </row>
    <row r="4899" spans="1:1" x14ac:dyDescent="0.25">
      <c r="A4899" s="6"/>
    </row>
    <row r="4900" spans="1:1" x14ac:dyDescent="0.25">
      <c r="A4900" s="6"/>
    </row>
    <row r="4901" spans="1:1" x14ac:dyDescent="0.25">
      <c r="A4901" s="6"/>
    </row>
    <row r="4902" spans="1:1" x14ac:dyDescent="0.25">
      <c r="A4902" s="6"/>
    </row>
    <row r="4903" spans="1:1" x14ac:dyDescent="0.25">
      <c r="A4903" s="6"/>
    </row>
    <row r="4904" spans="1:1" x14ac:dyDescent="0.25">
      <c r="A4904" s="6"/>
    </row>
    <row r="4905" spans="1:1" x14ac:dyDescent="0.25">
      <c r="A4905" s="6"/>
    </row>
    <row r="4906" spans="1:1" x14ac:dyDescent="0.25">
      <c r="A4906" s="6"/>
    </row>
    <row r="4907" spans="1:1" x14ac:dyDescent="0.25">
      <c r="A4907" s="6"/>
    </row>
    <row r="4908" spans="1:1" x14ac:dyDescent="0.25">
      <c r="A4908" s="6"/>
    </row>
    <row r="4909" spans="1:1" x14ac:dyDescent="0.25">
      <c r="A4909" s="6"/>
    </row>
    <row r="4910" spans="1:1" x14ac:dyDescent="0.25">
      <c r="A4910" s="6"/>
    </row>
    <row r="4911" spans="1:1" x14ac:dyDescent="0.25">
      <c r="A4911" s="6"/>
    </row>
    <row r="4912" spans="1:1" x14ac:dyDescent="0.25">
      <c r="A4912" s="6"/>
    </row>
    <row r="4913" spans="1:1" x14ac:dyDescent="0.25">
      <c r="A4913" s="6"/>
    </row>
    <row r="4914" spans="1:1" x14ac:dyDescent="0.25">
      <c r="A4914" s="6"/>
    </row>
    <row r="4915" spans="1:1" x14ac:dyDescent="0.25">
      <c r="A4915" s="6"/>
    </row>
    <row r="4916" spans="1:1" x14ac:dyDescent="0.25">
      <c r="A4916" s="6"/>
    </row>
    <row r="4917" spans="1:1" x14ac:dyDescent="0.25">
      <c r="A4917" s="6"/>
    </row>
    <row r="4918" spans="1:1" x14ac:dyDescent="0.25">
      <c r="A4918" s="6"/>
    </row>
    <row r="4919" spans="1:1" x14ac:dyDescent="0.25">
      <c r="A4919" s="6"/>
    </row>
    <row r="4920" spans="1:1" x14ac:dyDescent="0.25">
      <c r="A4920" s="6"/>
    </row>
    <row r="4921" spans="1:1" x14ac:dyDescent="0.25">
      <c r="A4921" s="6"/>
    </row>
    <row r="4922" spans="1:1" x14ac:dyDescent="0.25">
      <c r="A4922" s="6"/>
    </row>
    <row r="4923" spans="1:1" x14ac:dyDescent="0.25">
      <c r="A4923" s="6"/>
    </row>
    <row r="4924" spans="1:1" x14ac:dyDescent="0.25">
      <c r="A4924" s="6"/>
    </row>
    <row r="4925" spans="1:1" x14ac:dyDescent="0.25">
      <c r="A4925" s="6"/>
    </row>
    <row r="4926" spans="1:1" x14ac:dyDescent="0.25">
      <c r="A4926" s="6"/>
    </row>
    <row r="4927" spans="1:1" x14ac:dyDescent="0.25">
      <c r="A4927" s="6"/>
    </row>
    <row r="4928" spans="1:1" x14ac:dyDescent="0.25">
      <c r="A4928" s="6"/>
    </row>
    <row r="4929" spans="1:1" x14ac:dyDescent="0.25">
      <c r="A4929" s="6"/>
    </row>
    <row r="4930" spans="1:1" x14ac:dyDescent="0.25">
      <c r="A4930" s="6"/>
    </row>
    <row r="4931" spans="1:1" x14ac:dyDescent="0.25">
      <c r="A4931" s="6"/>
    </row>
    <row r="4932" spans="1:1" x14ac:dyDescent="0.25">
      <c r="A4932" s="6"/>
    </row>
    <row r="4933" spans="1:1" x14ac:dyDescent="0.25">
      <c r="A4933" s="6"/>
    </row>
    <row r="4934" spans="1:1" x14ac:dyDescent="0.25">
      <c r="A4934" s="6"/>
    </row>
    <row r="4935" spans="1:1" x14ac:dyDescent="0.25">
      <c r="A4935" s="6"/>
    </row>
    <row r="4936" spans="1:1" x14ac:dyDescent="0.25">
      <c r="A4936" s="6"/>
    </row>
    <row r="4937" spans="1:1" x14ac:dyDescent="0.25">
      <c r="A4937" s="6"/>
    </row>
    <row r="4938" spans="1:1" x14ac:dyDescent="0.25">
      <c r="A4938" s="6"/>
    </row>
    <row r="4939" spans="1:1" x14ac:dyDescent="0.25">
      <c r="A4939" s="6"/>
    </row>
    <row r="4940" spans="1:1" x14ac:dyDescent="0.25">
      <c r="A4940" s="6"/>
    </row>
    <row r="4941" spans="1:1" x14ac:dyDescent="0.25">
      <c r="A4941" s="6"/>
    </row>
    <row r="4942" spans="1:1" x14ac:dyDescent="0.25">
      <c r="A4942" s="6"/>
    </row>
    <row r="4943" spans="1:1" x14ac:dyDescent="0.25">
      <c r="A4943" s="6"/>
    </row>
    <row r="4944" spans="1:1" x14ac:dyDescent="0.25">
      <c r="A4944" s="6"/>
    </row>
    <row r="4945" spans="1:1" x14ac:dyDescent="0.25">
      <c r="A4945" s="6"/>
    </row>
    <row r="4946" spans="1:1" x14ac:dyDescent="0.25">
      <c r="A4946" s="6"/>
    </row>
    <row r="4947" spans="1:1" x14ac:dyDescent="0.25">
      <c r="A4947" s="6"/>
    </row>
    <row r="4948" spans="1:1" x14ac:dyDescent="0.25">
      <c r="A4948" s="6"/>
    </row>
    <row r="4949" spans="1:1" x14ac:dyDescent="0.25">
      <c r="A4949" s="6"/>
    </row>
    <row r="4950" spans="1:1" x14ac:dyDescent="0.25">
      <c r="A4950" s="6"/>
    </row>
    <row r="4951" spans="1:1" x14ac:dyDescent="0.25">
      <c r="A4951" s="6"/>
    </row>
    <row r="4952" spans="1:1" x14ac:dyDescent="0.25">
      <c r="A4952" s="6"/>
    </row>
    <row r="4953" spans="1:1" x14ac:dyDescent="0.25">
      <c r="A4953" s="6"/>
    </row>
    <row r="4954" spans="1:1" x14ac:dyDescent="0.25">
      <c r="A4954" s="6"/>
    </row>
    <row r="4955" spans="1:1" x14ac:dyDescent="0.25">
      <c r="A4955" s="6"/>
    </row>
    <row r="4956" spans="1:1" x14ac:dyDescent="0.25">
      <c r="A4956" s="6"/>
    </row>
    <row r="4957" spans="1:1" x14ac:dyDescent="0.25">
      <c r="A4957" s="6"/>
    </row>
    <row r="4958" spans="1:1" x14ac:dyDescent="0.25">
      <c r="A4958" s="6"/>
    </row>
    <row r="4959" spans="1:1" x14ac:dyDescent="0.25">
      <c r="A4959" s="6"/>
    </row>
    <row r="4960" spans="1:1" x14ac:dyDescent="0.25">
      <c r="A4960" s="6"/>
    </row>
    <row r="4961" spans="1:1" x14ac:dyDescent="0.25">
      <c r="A4961" s="6"/>
    </row>
    <row r="4962" spans="1:1" x14ac:dyDescent="0.25">
      <c r="A4962" s="6"/>
    </row>
    <row r="4963" spans="1:1" x14ac:dyDescent="0.25">
      <c r="A4963" s="6"/>
    </row>
    <row r="4964" spans="1:1" x14ac:dyDescent="0.25">
      <c r="A4964" s="6"/>
    </row>
    <row r="4965" spans="1:1" x14ac:dyDescent="0.25">
      <c r="A4965" s="6"/>
    </row>
    <row r="4966" spans="1:1" x14ac:dyDescent="0.25">
      <c r="A4966" s="6"/>
    </row>
    <row r="4967" spans="1:1" x14ac:dyDescent="0.25">
      <c r="A4967" s="6"/>
    </row>
    <row r="4968" spans="1:1" x14ac:dyDescent="0.25">
      <c r="A4968" s="6"/>
    </row>
    <row r="4969" spans="1:1" x14ac:dyDescent="0.25">
      <c r="A4969" s="6"/>
    </row>
    <row r="4970" spans="1:1" x14ac:dyDescent="0.25">
      <c r="A4970" s="6"/>
    </row>
    <row r="4971" spans="1:1" x14ac:dyDescent="0.25">
      <c r="A4971" s="6"/>
    </row>
    <row r="4972" spans="1:1" x14ac:dyDescent="0.25">
      <c r="A4972" s="6"/>
    </row>
    <row r="4973" spans="1:1" x14ac:dyDescent="0.25">
      <c r="A4973" s="6"/>
    </row>
    <row r="4974" spans="1:1" x14ac:dyDescent="0.25">
      <c r="A4974" s="6"/>
    </row>
    <row r="4975" spans="1:1" x14ac:dyDescent="0.25">
      <c r="A4975" s="6"/>
    </row>
    <row r="4976" spans="1:1" x14ac:dyDescent="0.25">
      <c r="A4976" s="6"/>
    </row>
    <row r="4977" spans="1:1" x14ac:dyDescent="0.25">
      <c r="A4977" s="6"/>
    </row>
    <row r="4978" spans="1:1" x14ac:dyDescent="0.25">
      <c r="A4978" s="6"/>
    </row>
    <row r="4979" spans="1:1" x14ac:dyDescent="0.25">
      <c r="A4979" s="6"/>
    </row>
    <row r="4980" spans="1:1" x14ac:dyDescent="0.25">
      <c r="A4980" s="6"/>
    </row>
    <row r="4981" spans="1:1" x14ac:dyDescent="0.25">
      <c r="A4981" s="6"/>
    </row>
    <row r="4982" spans="1:1" x14ac:dyDescent="0.25">
      <c r="A4982" s="6"/>
    </row>
    <row r="4983" spans="1:1" x14ac:dyDescent="0.25">
      <c r="A4983" s="6"/>
    </row>
    <row r="4984" spans="1:1" x14ac:dyDescent="0.25">
      <c r="A4984" s="6"/>
    </row>
    <row r="4985" spans="1:1" x14ac:dyDescent="0.25">
      <c r="A4985" s="6"/>
    </row>
    <row r="4986" spans="1:1" x14ac:dyDescent="0.25">
      <c r="A4986" s="6"/>
    </row>
    <row r="4987" spans="1:1" x14ac:dyDescent="0.25">
      <c r="A4987" s="6"/>
    </row>
    <row r="4988" spans="1:1" x14ac:dyDescent="0.25">
      <c r="A4988" s="6"/>
    </row>
    <row r="4989" spans="1:1" x14ac:dyDescent="0.25">
      <c r="A4989" s="6"/>
    </row>
    <row r="4990" spans="1:1" x14ac:dyDescent="0.25">
      <c r="A4990" s="6"/>
    </row>
    <row r="4991" spans="1:1" x14ac:dyDescent="0.25">
      <c r="A4991" s="6"/>
    </row>
    <row r="4992" spans="1:1" x14ac:dyDescent="0.25">
      <c r="A4992" s="6"/>
    </row>
    <row r="4993" spans="1:1" x14ac:dyDescent="0.25">
      <c r="A4993" s="6"/>
    </row>
    <row r="4994" spans="1:1" x14ac:dyDescent="0.25">
      <c r="A4994" s="6"/>
    </row>
    <row r="4995" spans="1:1" x14ac:dyDescent="0.25">
      <c r="A4995" s="6"/>
    </row>
    <row r="4996" spans="1:1" x14ac:dyDescent="0.25">
      <c r="A4996" s="6"/>
    </row>
    <row r="4997" spans="1:1" x14ac:dyDescent="0.25">
      <c r="A4997" s="6"/>
    </row>
    <row r="4998" spans="1:1" x14ac:dyDescent="0.25">
      <c r="A4998" s="6"/>
    </row>
    <row r="4999" spans="1:1" x14ac:dyDescent="0.25">
      <c r="A4999" s="6"/>
    </row>
    <row r="5000" spans="1:1" x14ac:dyDescent="0.25">
      <c r="A5000" s="6"/>
    </row>
    <row r="5001" spans="1:1" x14ac:dyDescent="0.25">
      <c r="A5001" s="6"/>
    </row>
    <row r="5002" spans="1:1" x14ac:dyDescent="0.25">
      <c r="A5002" s="6"/>
    </row>
    <row r="5003" spans="1:1" x14ac:dyDescent="0.25">
      <c r="A5003" s="6"/>
    </row>
    <row r="5004" spans="1:1" x14ac:dyDescent="0.25">
      <c r="A5004" s="6"/>
    </row>
    <row r="5005" spans="1:1" x14ac:dyDescent="0.25">
      <c r="A5005" s="6"/>
    </row>
    <row r="5006" spans="1:1" x14ac:dyDescent="0.25">
      <c r="A5006" s="6"/>
    </row>
    <row r="5007" spans="1:1" x14ac:dyDescent="0.25">
      <c r="A5007" s="6"/>
    </row>
    <row r="5008" spans="1:1" x14ac:dyDescent="0.25">
      <c r="A5008" s="6"/>
    </row>
    <row r="5009" spans="1:1" x14ac:dyDescent="0.25">
      <c r="A5009" s="6"/>
    </row>
    <row r="5010" spans="1:1" x14ac:dyDescent="0.25">
      <c r="A5010" s="6"/>
    </row>
    <row r="5011" spans="1:1" x14ac:dyDescent="0.25">
      <c r="A5011" s="6"/>
    </row>
    <row r="5012" spans="1:1" x14ac:dyDescent="0.25">
      <c r="A5012" s="6"/>
    </row>
    <row r="5013" spans="1:1" x14ac:dyDescent="0.25">
      <c r="A5013" s="6"/>
    </row>
    <row r="5014" spans="1:1" x14ac:dyDescent="0.25">
      <c r="A5014" s="6"/>
    </row>
    <row r="5015" spans="1:1" x14ac:dyDescent="0.25">
      <c r="A5015" s="6"/>
    </row>
    <row r="5016" spans="1:1" x14ac:dyDescent="0.25">
      <c r="A5016" s="6"/>
    </row>
    <row r="5017" spans="1:1" x14ac:dyDescent="0.25">
      <c r="A5017" s="6"/>
    </row>
    <row r="5018" spans="1:1" x14ac:dyDescent="0.25">
      <c r="A5018" s="6"/>
    </row>
    <row r="5019" spans="1:1" x14ac:dyDescent="0.25">
      <c r="A5019" s="6"/>
    </row>
    <row r="5020" spans="1:1" x14ac:dyDescent="0.25">
      <c r="A5020" s="6"/>
    </row>
    <row r="5021" spans="1:1" x14ac:dyDescent="0.25">
      <c r="A5021" s="6"/>
    </row>
    <row r="5022" spans="1:1" x14ac:dyDescent="0.25">
      <c r="A5022" s="6"/>
    </row>
    <row r="5023" spans="1:1" x14ac:dyDescent="0.25">
      <c r="A5023" s="6"/>
    </row>
    <row r="5024" spans="1:1" x14ac:dyDescent="0.25">
      <c r="A5024" s="6"/>
    </row>
    <row r="5025" spans="1:1" x14ac:dyDescent="0.25">
      <c r="A5025" s="6"/>
    </row>
    <row r="5026" spans="1:1" x14ac:dyDescent="0.25">
      <c r="A5026" s="6"/>
    </row>
    <row r="5027" spans="1:1" x14ac:dyDescent="0.25">
      <c r="A5027" s="6"/>
    </row>
    <row r="5028" spans="1:1" x14ac:dyDescent="0.25">
      <c r="A5028" s="6"/>
    </row>
    <row r="5029" spans="1:1" x14ac:dyDescent="0.25">
      <c r="A5029" s="6"/>
    </row>
    <row r="5030" spans="1:1" x14ac:dyDescent="0.25">
      <c r="A5030" s="6"/>
    </row>
    <row r="5031" spans="1:1" x14ac:dyDescent="0.25">
      <c r="A5031" s="6"/>
    </row>
    <row r="5032" spans="1:1" x14ac:dyDescent="0.25">
      <c r="A5032" s="6"/>
    </row>
    <row r="5033" spans="1:1" x14ac:dyDescent="0.25">
      <c r="A5033" s="6"/>
    </row>
    <row r="5034" spans="1:1" x14ac:dyDescent="0.25">
      <c r="A5034" s="6"/>
    </row>
    <row r="5035" spans="1:1" x14ac:dyDescent="0.25">
      <c r="A5035" s="6"/>
    </row>
    <row r="5036" spans="1:1" x14ac:dyDescent="0.25">
      <c r="A5036" s="6"/>
    </row>
    <row r="5037" spans="1:1" x14ac:dyDescent="0.25">
      <c r="A5037" s="6"/>
    </row>
    <row r="5038" spans="1:1" x14ac:dyDescent="0.25">
      <c r="A5038" s="6"/>
    </row>
    <row r="5039" spans="1:1" x14ac:dyDescent="0.25">
      <c r="A5039" s="6"/>
    </row>
    <row r="5040" spans="1:1" x14ac:dyDescent="0.25">
      <c r="A5040" s="6"/>
    </row>
    <row r="5041" spans="1:1" x14ac:dyDescent="0.25">
      <c r="A5041" s="6"/>
    </row>
    <row r="5042" spans="1:1" x14ac:dyDescent="0.25">
      <c r="A5042" s="6"/>
    </row>
    <row r="5043" spans="1:1" x14ac:dyDescent="0.25">
      <c r="A5043" s="6"/>
    </row>
    <row r="5044" spans="1:1" x14ac:dyDescent="0.25">
      <c r="A5044" s="6"/>
    </row>
    <row r="5045" spans="1:1" x14ac:dyDescent="0.25">
      <c r="A5045" s="6"/>
    </row>
    <row r="5046" spans="1:1" x14ac:dyDescent="0.25">
      <c r="A5046" s="6"/>
    </row>
    <row r="5047" spans="1:1" x14ac:dyDescent="0.25">
      <c r="A5047" s="6"/>
    </row>
    <row r="5048" spans="1:1" x14ac:dyDescent="0.25">
      <c r="A5048" s="6"/>
    </row>
    <row r="5049" spans="1:1" x14ac:dyDescent="0.25">
      <c r="A5049" s="6"/>
    </row>
    <row r="5050" spans="1:1" x14ac:dyDescent="0.25">
      <c r="A5050" s="6"/>
    </row>
    <row r="5051" spans="1:1" x14ac:dyDescent="0.25">
      <c r="A5051" s="6"/>
    </row>
    <row r="5052" spans="1:1" x14ac:dyDescent="0.25">
      <c r="A5052" s="6"/>
    </row>
    <row r="5053" spans="1:1" x14ac:dyDescent="0.25">
      <c r="A5053" s="6"/>
    </row>
    <row r="5054" spans="1:1" x14ac:dyDescent="0.25">
      <c r="A5054" s="6"/>
    </row>
    <row r="5055" spans="1:1" x14ac:dyDescent="0.25">
      <c r="A5055" s="6"/>
    </row>
    <row r="5056" spans="1:1" x14ac:dyDescent="0.25">
      <c r="A5056" s="6"/>
    </row>
    <row r="5057" spans="1:1" x14ac:dyDescent="0.25">
      <c r="A5057" s="6"/>
    </row>
    <row r="5058" spans="1:1" x14ac:dyDescent="0.25">
      <c r="A5058" s="6"/>
    </row>
    <row r="5059" spans="1:1" x14ac:dyDescent="0.25">
      <c r="A5059" s="6"/>
    </row>
    <row r="5060" spans="1:1" x14ac:dyDescent="0.25">
      <c r="A5060" s="6"/>
    </row>
    <row r="5061" spans="1:1" x14ac:dyDescent="0.25">
      <c r="A5061" s="6"/>
    </row>
    <row r="5062" spans="1:1" x14ac:dyDescent="0.25">
      <c r="A5062" s="6"/>
    </row>
    <row r="5063" spans="1:1" x14ac:dyDescent="0.25">
      <c r="A5063" s="6"/>
    </row>
    <row r="5064" spans="1:1" x14ac:dyDescent="0.25">
      <c r="A5064" s="6"/>
    </row>
    <row r="5065" spans="1:1" x14ac:dyDescent="0.25">
      <c r="A5065" s="6"/>
    </row>
    <row r="5066" spans="1:1" x14ac:dyDescent="0.25">
      <c r="A5066" s="6"/>
    </row>
    <row r="5067" spans="1:1" x14ac:dyDescent="0.25">
      <c r="A5067" s="6"/>
    </row>
    <row r="5068" spans="1:1" x14ac:dyDescent="0.25">
      <c r="A5068" s="6"/>
    </row>
    <row r="5069" spans="1:1" x14ac:dyDescent="0.25">
      <c r="A5069" s="6"/>
    </row>
    <row r="5070" spans="1:1" x14ac:dyDescent="0.25">
      <c r="A5070" s="6"/>
    </row>
    <row r="5071" spans="1:1" x14ac:dyDescent="0.25">
      <c r="A5071" s="6"/>
    </row>
    <row r="5072" spans="1:1" x14ac:dyDescent="0.25">
      <c r="A5072" s="6"/>
    </row>
    <row r="5073" spans="1:1" x14ac:dyDescent="0.25">
      <c r="A5073" s="6"/>
    </row>
    <row r="5074" spans="1:1" x14ac:dyDescent="0.25">
      <c r="A5074" s="6"/>
    </row>
    <row r="5075" spans="1:1" x14ac:dyDescent="0.25">
      <c r="A5075" s="6"/>
    </row>
    <row r="5076" spans="1:1" x14ac:dyDescent="0.25">
      <c r="A5076" s="6"/>
    </row>
    <row r="5077" spans="1:1" x14ac:dyDescent="0.25">
      <c r="A5077" s="6"/>
    </row>
    <row r="5078" spans="1:1" x14ac:dyDescent="0.25">
      <c r="A5078" s="6"/>
    </row>
    <row r="5079" spans="1:1" x14ac:dyDescent="0.25">
      <c r="A5079" s="6"/>
    </row>
    <row r="5080" spans="1:1" x14ac:dyDescent="0.25">
      <c r="A5080" s="6"/>
    </row>
    <row r="5081" spans="1:1" x14ac:dyDescent="0.25">
      <c r="A5081" s="6"/>
    </row>
    <row r="5082" spans="1:1" x14ac:dyDescent="0.25">
      <c r="A5082" s="6"/>
    </row>
    <row r="5083" spans="1:1" x14ac:dyDescent="0.25">
      <c r="A5083" s="6"/>
    </row>
    <row r="5084" spans="1:1" x14ac:dyDescent="0.25">
      <c r="A5084" s="6"/>
    </row>
    <row r="5085" spans="1:1" x14ac:dyDescent="0.25">
      <c r="A5085" s="6"/>
    </row>
    <row r="5086" spans="1:1" x14ac:dyDescent="0.25">
      <c r="A5086" s="6"/>
    </row>
    <row r="5087" spans="1:1" x14ac:dyDescent="0.25">
      <c r="A5087" s="6"/>
    </row>
    <row r="5088" spans="1:1" x14ac:dyDescent="0.25">
      <c r="A5088" s="6"/>
    </row>
    <row r="5089" spans="1:1" x14ac:dyDescent="0.25">
      <c r="A5089" s="6"/>
    </row>
    <row r="5090" spans="1:1" x14ac:dyDescent="0.25">
      <c r="A5090" s="6"/>
    </row>
    <row r="5091" spans="1:1" x14ac:dyDescent="0.25">
      <c r="A5091" s="6"/>
    </row>
    <row r="5092" spans="1:1" x14ac:dyDescent="0.25">
      <c r="A5092" s="6"/>
    </row>
    <row r="5093" spans="1:1" x14ac:dyDescent="0.25">
      <c r="A5093" s="6"/>
    </row>
    <row r="5094" spans="1:1" x14ac:dyDescent="0.25">
      <c r="A5094" s="6"/>
    </row>
    <row r="5095" spans="1:1" x14ac:dyDescent="0.25">
      <c r="A5095" s="6"/>
    </row>
    <row r="5096" spans="1:1" x14ac:dyDescent="0.25">
      <c r="A5096" s="6"/>
    </row>
    <row r="5097" spans="1:1" x14ac:dyDescent="0.25">
      <c r="A5097" s="6"/>
    </row>
    <row r="5098" spans="1:1" x14ac:dyDescent="0.25">
      <c r="A5098" s="6"/>
    </row>
    <row r="5099" spans="1:1" x14ac:dyDescent="0.25">
      <c r="A5099" s="6"/>
    </row>
    <row r="5100" spans="1:1" x14ac:dyDescent="0.25">
      <c r="A5100" s="6"/>
    </row>
    <row r="5101" spans="1:1" x14ac:dyDescent="0.25">
      <c r="A5101" s="6"/>
    </row>
    <row r="5102" spans="1:1" x14ac:dyDescent="0.25">
      <c r="A5102" s="6"/>
    </row>
    <row r="5103" spans="1:1" x14ac:dyDescent="0.25">
      <c r="A5103" s="6"/>
    </row>
    <row r="5104" spans="1:1" x14ac:dyDescent="0.25">
      <c r="A5104" s="6"/>
    </row>
    <row r="5105" spans="1:1" x14ac:dyDescent="0.25">
      <c r="A5105" s="6"/>
    </row>
    <row r="5106" spans="1:1" x14ac:dyDescent="0.25">
      <c r="A5106" s="6"/>
    </row>
    <row r="5107" spans="1:1" x14ac:dyDescent="0.25">
      <c r="A5107" s="6"/>
    </row>
    <row r="5108" spans="1:1" x14ac:dyDescent="0.25">
      <c r="A5108" s="6"/>
    </row>
    <row r="5109" spans="1:1" x14ac:dyDescent="0.25">
      <c r="A5109" s="6"/>
    </row>
    <row r="5110" spans="1:1" x14ac:dyDescent="0.25">
      <c r="A5110" s="6"/>
    </row>
    <row r="5111" spans="1:1" x14ac:dyDescent="0.25">
      <c r="A5111" s="6"/>
    </row>
    <row r="5112" spans="1:1" x14ac:dyDescent="0.25">
      <c r="A5112" s="6"/>
    </row>
    <row r="5113" spans="1:1" x14ac:dyDescent="0.25">
      <c r="A5113" s="6"/>
    </row>
    <row r="5114" spans="1:1" x14ac:dyDescent="0.25">
      <c r="A5114" s="6"/>
    </row>
    <row r="5115" spans="1:1" x14ac:dyDescent="0.25">
      <c r="A5115" s="6"/>
    </row>
    <row r="5116" spans="1:1" x14ac:dyDescent="0.25">
      <c r="A5116" s="6"/>
    </row>
    <row r="5117" spans="1:1" x14ac:dyDescent="0.25">
      <c r="A5117" s="6"/>
    </row>
    <row r="5118" spans="1:1" x14ac:dyDescent="0.25">
      <c r="A5118" s="6"/>
    </row>
    <row r="5119" spans="1:1" x14ac:dyDescent="0.25">
      <c r="A5119" s="6"/>
    </row>
    <row r="5120" spans="1:1" x14ac:dyDescent="0.25">
      <c r="A5120" s="6"/>
    </row>
    <row r="5121" spans="1:1" x14ac:dyDescent="0.25">
      <c r="A5121" s="6"/>
    </row>
    <row r="5122" spans="1:1" x14ac:dyDescent="0.25">
      <c r="A5122" s="6"/>
    </row>
    <row r="5123" spans="1:1" x14ac:dyDescent="0.25">
      <c r="A5123" s="6"/>
    </row>
    <row r="5124" spans="1:1" x14ac:dyDescent="0.25">
      <c r="A5124" s="6"/>
    </row>
    <row r="5125" spans="1:1" x14ac:dyDescent="0.25">
      <c r="A5125" s="6"/>
    </row>
    <row r="5126" spans="1:1" x14ac:dyDescent="0.25">
      <c r="A5126" s="6"/>
    </row>
    <row r="5127" spans="1:1" x14ac:dyDescent="0.25">
      <c r="A5127" s="6"/>
    </row>
    <row r="5128" spans="1:1" x14ac:dyDescent="0.25">
      <c r="A5128" s="6"/>
    </row>
    <row r="5129" spans="1:1" x14ac:dyDescent="0.25">
      <c r="A5129" s="6"/>
    </row>
    <row r="5130" spans="1:1" x14ac:dyDescent="0.25">
      <c r="A5130" s="6"/>
    </row>
    <row r="5131" spans="1:1" x14ac:dyDescent="0.25">
      <c r="A5131" s="6"/>
    </row>
    <row r="5132" spans="1:1" x14ac:dyDescent="0.25">
      <c r="A5132" s="6"/>
    </row>
    <row r="5133" spans="1:1" x14ac:dyDescent="0.25">
      <c r="A5133" s="6"/>
    </row>
    <row r="5134" spans="1:1" x14ac:dyDescent="0.25">
      <c r="A5134" s="6"/>
    </row>
    <row r="5135" spans="1:1" x14ac:dyDescent="0.25">
      <c r="A5135" s="6"/>
    </row>
    <row r="5136" spans="1:1" x14ac:dyDescent="0.25">
      <c r="A5136" s="6"/>
    </row>
    <row r="5137" spans="1:1" x14ac:dyDescent="0.25">
      <c r="A5137" s="6"/>
    </row>
    <row r="5138" spans="1:1" x14ac:dyDescent="0.25">
      <c r="A5138" s="6"/>
    </row>
    <row r="5139" spans="1:1" x14ac:dyDescent="0.25">
      <c r="A5139" s="6"/>
    </row>
    <row r="5140" spans="1:1" x14ac:dyDescent="0.25">
      <c r="A5140" s="6"/>
    </row>
    <row r="5141" spans="1:1" x14ac:dyDescent="0.25">
      <c r="A5141" s="6"/>
    </row>
    <row r="5142" spans="1:1" x14ac:dyDescent="0.25">
      <c r="A5142" s="6"/>
    </row>
    <row r="5143" spans="1:1" x14ac:dyDescent="0.25">
      <c r="A5143" s="6"/>
    </row>
    <row r="5144" spans="1:1" x14ac:dyDescent="0.25">
      <c r="A5144" s="6"/>
    </row>
    <row r="5145" spans="1:1" x14ac:dyDescent="0.25">
      <c r="A5145" s="6"/>
    </row>
    <row r="5146" spans="1:1" x14ac:dyDescent="0.25">
      <c r="A5146" s="6"/>
    </row>
    <row r="5147" spans="1:1" x14ac:dyDescent="0.25">
      <c r="A5147" s="6"/>
    </row>
    <row r="5148" spans="1:1" x14ac:dyDescent="0.25">
      <c r="A5148" s="6"/>
    </row>
    <row r="5149" spans="1:1" x14ac:dyDescent="0.25">
      <c r="A5149" s="6"/>
    </row>
    <row r="5150" spans="1:1" x14ac:dyDescent="0.25">
      <c r="A5150" s="6"/>
    </row>
    <row r="5151" spans="1:1" x14ac:dyDescent="0.25">
      <c r="A5151" s="6"/>
    </row>
    <row r="5152" spans="1:1" x14ac:dyDescent="0.25">
      <c r="A5152" s="6"/>
    </row>
    <row r="5153" spans="1:1" x14ac:dyDescent="0.25">
      <c r="A5153" s="6"/>
    </row>
    <row r="5154" spans="1:1" x14ac:dyDescent="0.25">
      <c r="A5154" s="6"/>
    </row>
    <row r="5155" spans="1:1" x14ac:dyDescent="0.25">
      <c r="A5155" s="6"/>
    </row>
    <row r="5156" spans="1:1" x14ac:dyDescent="0.25">
      <c r="A5156" s="6"/>
    </row>
    <row r="5157" spans="1:1" x14ac:dyDescent="0.25">
      <c r="A5157" s="6"/>
    </row>
    <row r="5158" spans="1:1" x14ac:dyDescent="0.25">
      <c r="A5158" s="6"/>
    </row>
    <row r="5159" spans="1:1" x14ac:dyDescent="0.25">
      <c r="A5159" s="6"/>
    </row>
    <row r="5160" spans="1:1" x14ac:dyDescent="0.25">
      <c r="A5160" s="6"/>
    </row>
    <row r="5161" spans="1:1" x14ac:dyDescent="0.25">
      <c r="A5161" s="6"/>
    </row>
    <row r="5162" spans="1:1" x14ac:dyDescent="0.25">
      <c r="A5162" s="6"/>
    </row>
    <row r="5163" spans="1:1" x14ac:dyDescent="0.25">
      <c r="A5163" s="6"/>
    </row>
    <row r="5164" spans="1:1" x14ac:dyDescent="0.25">
      <c r="A5164" s="6"/>
    </row>
    <row r="5165" spans="1:1" x14ac:dyDescent="0.25">
      <c r="A5165" s="6"/>
    </row>
    <row r="5166" spans="1:1" x14ac:dyDescent="0.25">
      <c r="A5166" s="6"/>
    </row>
    <row r="5167" spans="1:1" x14ac:dyDescent="0.25">
      <c r="A5167" s="6"/>
    </row>
    <row r="5168" spans="1:1" x14ac:dyDescent="0.25">
      <c r="A5168" s="6"/>
    </row>
    <row r="5169" spans="1:1" x14ac:dyDescent="0.25">
      <c r="A5169" s="6"/>
    </row>
    <row r="5170" spans="1:1" x14ac:dyDescent="0.25">
      <c r="A5170" s="6"/>
    </row>
    <row r="5171" spans="1:1" x14ac:dyDescent="0.25">
      <c r="A5171" s="6"/>
    </row>
    <row r="5172" spans="1:1" x14ac:dyDescent="0.25">
      <c r="A5172" s="6"/>
    </row>
    <row r="5173" spans="1:1" x14ac:dyDescent="0.25">
      <c r="A5173" s="6"/>
    </row>
    <row r="5174" spans="1:1" x14ac:dyDescent="0.25">
      <c r="A5174" s="6"/>
    </row>
    <row r="5175" spans="1:1" x14ac:dyDescent="0.25">
      <c r="A5175" s="6"/>
    </row>
    <row r="5176" spans="1:1" x14ac:dyDescent="0.25">
      <c r="A5176" s="6"/>
    </row>
    <row r="5177" spans="1:1" x14ac:dyDescent="0.25">
      <c r="A5177" s="6"/>
    </row>
    <row r="5178" spans="1:1" x14ac:dyDescent="0.25">
      <c r="A5178" s="6"/>
    </row>
    <row r="5179" spans="1:1" x14ac:dyDescent="0.25">
      <c r="A5179" s="6"/>
    </row>
    <row r="5180" spans="1:1" x14ac:dyDescent="0.25">
      <c r="A5180" s="6"/>
    </row>
    <row r="5181" spans="1:1" x14ac:dyDescent="0.25">
      <c r="A5181" s="6"/>
    </row>
    <row r="5182" spans="1:1" x14ac:dyDescent="0.25">
      <c r="A5182" s="6"/>
    </row>
    <row r="5183" spans="1:1" x14ac:dyDescent="0.25">
      <c r="A5183" s="6"/>
    </row>
    <row r="5184" spans="1:1" x14ac:dyDescent="0.25">
      <c r="A5184" s="6"/>
    </row>
    <row r="5185" spans="1:1" x14ac:dyDescent="0.25">
      <c r="A5185" s="6"/>
    </row>
    <row r="5186" spans="1:1" x14ac:dyDescent="0.25">
      <c r="A5186" s="6"/>
    </row>
    <row r="5187" spans="1:1" x14ac:dyDescent="0.25">
      <c r="A5187" s="6"/>
    </row>
    <row r="5188" spans="1:1" x14ac:dyDescent="0.25">
      <c r="A5188" s="6"/>
    </row>
    <row r="5189" spans="1:1" x14ac:dyDescent="0.25">
      <c r="A5189" s="6"/>
    </row>
    <row r="5190" spans="1:1" x14ac:dyDescent="0.25">
      <c r="A5190" s="6"/>
    </row>
    <row r="5191" spans="1:1" x14ac:dyDescent="0.25">
      <c r="A5191" s="6"/>
    </row>
    <row r="5192" spans="1:1" x14ac:dyDescent="0.25">
      <c r="A5192" s="6"/>
    </row>
    <row r="5193" spans="1:1" x14ac:dyDescent="0.25">
      <c r="A5193" s="6"/>
    </row>
    <row r="5194" spans="1:1" x14ac:dyDescent="0.25">
      <c r="A5194" s="6"/>
    </row>
    <row r="5195" spans="1:1" x14ac:dyDescent="0.25">
      <c r="A5195" s="6"/>
    </row>
    <row r="5196" spans="1:1" x14ac:dyDescent="0.25">
      <c r="A5196" s="6"/>
    </row>
    <row r="5197" spans="1:1" x14ac:dyDescent="0.25">
      <c r="A5197" s="6"/>
    </row>
    <row r="5198" spans="1:1" x14ac:dyDescent="0.25">
      <c r="A5198" s="6"/>
    </row>
    <row r="5199" spans="1:1" x14ac:dyDescent="0.25">
      <c r="A5199" s="6"/>
    </row>
    <row r="5200" spans="1:1" x14ac:dyDescent="0.25">
      <c r="A5200" s="6"/>
    </row>
    <row r="5201" spans="1:1" x14ac:dyDescent="0.25">
      <c r="A5201" s="6"/>
    </row>
    <row r="5202" spans="1:1" x14ac:dyDescent="0.25">
      <c r="A5202" s="6"/>
    </row>
    <row r="5203" spans="1:1" x14ac:dyDescent="0.25">
      <c r="A5203" s="6"/>
    </row>
    <row r="5204" spans="1:1" x14ac:dyDescent="0.25">
      <c r="A5204" s="6"/>
    </row>
    <row r="5205" spans="1:1" x14ac:dyDescent="0.25">
      <c r="A5205" s="6"/>
    </row>
    <row r="5206" spans="1:1" x14ac:dyDescent="0.25">
      <c r="A5206" s="6"/>
    </row>
    <row r="5207" spans="1:1" x14ac:dyDescent="0.25">
      <c r="A5207" s="6"/>
    </row>
    <row r="5208" spans="1:1" x14ac:dyDescent="0.25">
      <c r="A5208" s="6"/>
    </row>
    <row r="5209" spans="1:1" x14ac:dyDescent="0.25">
      <c r="A5209" s="6"/>
    </row>
    <row r="5210" spans="1:1" x14ac:dyDescent="0.25">
      <c r="A5210" s="6"/>
    </row>
    <row r="5211" spans="1:1" x14ac:dyDescent="0.25">
      <c r="A5211" s="6"/>
    </row>
    <row r="5212" spans="1:1" x14ac:dyDescent="0.25">
      <c r="A5212" s="6"/>
    </row>
    <row r="5213" spans="1:1" x14ac:dyDescent="0.25">
      <c r="A5213" s="6"/>
    </row>
    <row r="5214" spans="1:1" x14ac:dyDescent="0.25">
      <c r="A5214" s="6"/>
    </row>
    <row r="5215" spans="1:1" x14ac:dyDescent="0.25">
      <c r="A5215" s="6"/>
    </row>
    <row r="5216" spans="1:1" x14ac:dyDescent="0.25">
      <c r="A5216" s="6"/>
    </row>
    <row r="5217" spans="1:1" x14ac:dyDescent="0.25">
      <c r="A5217" s="6"/>
    </row>
    <row r="5218" spans="1:1" x14ac:dyDescent="0.25">
      <c r="A5218" s="6"/>
    </row>
    <row r="5219" spans="1:1" x14ac:dyDescent="0.25">
      <c r="A5219" s="6"/>
    </row>
    <row r="5220" spans="1:1" x14ac:dyDescent="0.25">
      <c r="A5220" s="6"/>
    </row>
    <row r="5221" spans="1:1" x14ac:dyDescent="0.25">
      <c r="A5221" s="6"/>
    </row>
    <row r="5222" spans="1:1" x14ac:dyDescent="0.25">
      <c r="A5222" s="6"/>
    </row>
    <row r="5223" spans="1:1" x14ac:dyDescent="0.25">
      <c r="A5223" s="6"/>
    </row>
    <row r="5224" spans="1:1" x14ac:dyDescent="0.25">
      <c r="A5224" s="6"/>
    </row>
    <row r="5225" spans="1:1" x14ac:dyDescent="0.25">
      <c r="A5225" s="6"/>
    </row>
    <row r="5226" spans="1:1" x14ac:dyDescent="0.25">
      <c r="A5226" s="6"/>
    </row>
    <row r="5227" spans="1:1" x14ac:dyDescent="0.25">
      <c r="A5227" s="6"/>
    </row>
    <row r="5228" spans="1:1" x14ac:dyDescent="0.25">
      <c r="A5228" s="6"/>
    </row>
    <row r="5229" spans="1:1" x14ac:dyDescent="0.25">
      <c r="A5229" s="6"/>
    </row>
    <row r="5230" spans="1:1" x14ac:dyDescent="0.25">
      <c r="A5230" s="6"/>
    </row>
    <row r="5231" spans="1:1" x14ac:dyDescent="0.25">
      <c r="A5231" s="6"/>
    </row>
    <row r="5232" spans="1:1" x14ac:dyDescent="0.25">
      <c r="A5232" s="6"/>
    </row>
    <row r="5233" spans="1:1" x14ac:dyDescent="0.25">
      <c r="A5233" s="6"/>
    </row>
    <row r="5234" spans="1:1" x14ac:dyDescent="0.25">
      <c r="A5234" s="6"/>
    </row>
    <row r="5235" spans="1:1" x14ac:dyDescent="0.25">
      <c r="A5235" s="6"/>
    </row>
    <row r="5236" spans="1:1" x14ac:dyDescent="0.25">
      <c r="A5236" s="6"/>
    </row>
    <row r="5237" spans="1:1" x14ac:dyDescent="0.25">
      <c r="A5237" s="6"/>
    </row>
    <row r="5238" spans="1:1" x14ac:dyDescent="0.25">
      <c r="A5238" s="6"/>
    </row>
    <row r="5239" spans="1:1" x14ac:dyDescent="0.25">
      <c r="A5239" s="6"/>
    </row>
    <row r="5240" spans="1:1" x14ac:dyDescent="0.25">
      <c r="A5240" s="6"/>
    </row>
    <row r="5241" spans="1:1" x14ac:dyDescent="0.25">
      <c r="A5241" s="6"/>
    </row>
    <row r="5242" spans="1:1" x14ac:dyDescent="0.25">
      <c r="A5242" s="6"/>
    </row>
    <row r="5243" spans="1:1" x14ac:dyDescent="0.25">
      <c r="A5243" s="6"/>
    </row>
    <row r="5244" spans="1:1" x14ac:dyDescent="0.25">
      <c r="A5244" s="6"/>
    </row>
    <row r="5245" spans="1:1" x14ac:dyDescent="0.25">
      <c r="A5245" s="6"/>
    </row>
    <row r="5246" spans="1:1" x14ac:dyDescent="0.25">
      <c r="A5246" s="6"/>
    </row>
    <row r="5247" spans="1:1" x14ac:dyDescent="0.25">
      <c r="A5247" s="6"/>
    </row>
    <row r="5248" spans="1:1" x14ac:dyDescent="0.25">
      <c r="A5248" s="6"/>
    </row>
    <row r="5249" spans="1:1" x14ac:dyDescent="0.25">
      <c r="A5249" s="6"/>
    </row>
    <row r="5250" spans="1:1" x14ac:dyDescent="0.25">
      <c r="A5250" s="6"/>
    </row>
    <row r="5251" spans="1:1" x14ac:dyDescent="0.25">
      <c r="A5251" s="6"/>
    </row>
    <row r="5252" spans="1:1" x14ac:dyDescent="0.25">
      <c r="A5252" s="6"/>
    </row>
    <row r="5253" spans="1:1" x14ac:dyDescent="0.25">
      <c r="A5253" s="6"/>
    </row>
    <row r="5254" spans="1:1" x14ac:dyDescent="0.25">
      <c r="A5254" s="6"/>
    </row>
    <row r="5255" spans="1:1" x14ac:dyDescent="0.25">
      <c r="A5255" s="6"/>
    </row>
    <row r="5256" spans="1:1" x14ac:dyDescent="0.25">
      <c r="A5256" s="6"/>
    </row>
    <row r="5257" spans="1:1" x14ac:dyDescent="0.25">
      <c r="A5257" s="6"/>
    </row>
    <row r="5258" spans="1:1" x14ac:dyDescent="0.25">
      <c r="A5258" s="6"/>
    </row>
    <row r="5259" spans="1:1" x14ac:dyDescent="0.25">
      <c r="A5259" s="6"/>
    </row>
    <row r="5260" spans="1:1" x14ac:dyDescent="0.25">
      <c r="A5260" s="6"/>
    </row>
    <row r="5261" spans="1:1" x14ac:dyDescent="0.25">
      <c r="A5261" s="6"/>
    </row>
    <row r="5262" spans="1:1" x14ac:dyDescent="0.25">
      <c r="A5262" s="6"/>
    </row>
    <row r="5263" spans="1:1" x14ac:dyDescent="0.25">
      <c r="A5263" s="6"/>
    </row>
    <row r="5264" spans="1:1" x14ac:dyDescent="0.25">
      <c r="A5264" s="6"/>
    </row>
    <row r="5265" spans="1:1" x14ac:dyDescent="0.25">
      <c r="A5265" s="6"/>
    </row>
    <row r="5266" spans="1:1" x14ac:dyDescent="0.25">
      <c r="A5266" s="6"/>
    </row>
    <row r="5267" spans="1:1" x14ac:dyDescent="0.25">
      <c r="A5267" s="6"/>
    </row>
    <row r="5268" spans="1:1" x14ac:dyDescent="0.25">
      <c r="A5268" s="6"/>
    </row>
    <row r="5269" spans="1:1" x14ac:dyDescent="0.25">
      <c r="A5269" s="6"/>
    </row>
    <row r="5270" spans="1:1" x14ac:dyDescent="0.25">
      <c r="A5270" s="6"/>
    </row>
    <row r="5271" spans="1:1" x14ac:dyDescent="0.25">
      <c r="A5271" s="6"/>
    </row>
    <row r="5272" spans="1:1" x14ac:dyDescent="0.25">
      <c r="A5272" s="6"/>
    </row>
    <row r="5273" spans="1:1" x14ac:dyDescent="0.25">
      <c r="A5273" s="6"/>
    </row>
    <row r="5274" spans="1:1" x14ac:dyDescent="0.25">
      <c r="A5274" s="6"/>
    </row>
    <row r="5275" spans="1:1" x14ac:dyDescent="0.25">
      <c r="A5275" s="6"/>
    </row>
    <row r="5276" spans="1:1" x14ac:dyDescent="0.25">
      <c r="A5276" s="6"/>
    </row>
    <row r="5277" spans="1:1" x14ac:dyDescent="0.25">
      <c r="A5277" s="6"/>
    </row>
    <row r="5278" spans="1:1" x14ac:dyDescent="0.25">
      <c r="A5278" s="6"/>
    </row>
    <row r="5279" spans="1:1" x14ac:dyDescent="0.25">
      <c r="A5279" s="6"/>
    </row>
    <row r="5280" spans="1:1" x14ac:dyDescent="0.25">
      <c r="A5280" s="6"/>
    </row>
    <row r="5281" spans="1:1" x14ac:dyDescent="0.25">
      <c r="A5281" s="6"/>
    </row>
    <row r="5282" spans="1:1" x14ac:dyDescent="0.25">
      <c r="A5282" s="6"/>
    </row>
    <row r="5283" spans="1:1" x14ac:dyDescent="0.25">
      <c r="A5283" s="6"/>
    </row>
    <row r="5284" spans="1:1" x14ac:dyDescent="0.25">
      <c r="A5284" s="6"/>
    </row>
    <row r="5285" spans="1:1" x14ac:dyDescent="0.25">
      <c r="A5285" s="6"/>
    </row>
    <row r="5286" spans="1:1" x14ac:dyDescent="0.25">
      <c r="A5286" s="6"/>
    </row>
    <row r="5287" spans="1:1" x14ac:dyDescent="0.25">
      <c r="A5287" s="6"/>
    </row>
    <row r="5288" spans="1:1" x14ac:dyDescent="0.25">
      <c r="A5288" s="6"/>
    </row>
    <row r="5289" spans="1:1" x14ac:dyDescent="0.25">
      <c r="A5289" s="6"/>
    </row>
    <row r="5290" spans="1:1" x14ac:dyDescent="0.25">
      <c r="A5290" s="6"/>
    </row>
    <row r="5291" spans="1:1" x14ac:dyDescent="0.25">
      <c r="A5291" s="6"/>
    </row>
    <row r="5292" spans="1:1" x14ac:dyDescent="0.25">
      <c r="A5292" s="6"/>
    </row>
    <row r="5293" spans="1:1" x14ac:dyDescent="0.25">
      <c r="A5293" s="6"/>
    </row>
    <row r="5294" spans="1:1" x14ac:dyDescent="0.25">
      <c r="A5294" s="6"/>
    </row>
    <row r="5295" spans="1:1" x14ac:dyDescent="0.25">
      <c r="A5295" s="6"/>
    </row>
    <row r="5296" spans="1:1" x14ac:dyDescent="0.25">
      <c r="A5296" s="6"/>
    </row>
    <row r="5297" spans="1:1" x14ac:dyDescent="0.25">
      <c r="A5297" s="6"/>
    </row>
    <row r="5298" spans="1:1" x14ac:dyDescent="0.25">
      <c r="A5298" s="6"/>
    </row>
    <row r="5299" spans="1:1" x14ac:dyDescent="0.25">
      <c r="A5299" s="6"/>
    </row>
    <row r="5300" spans="1:1" x14ac:dyDescent="0.25">
      <c r="A5300" s="6"/>
    </row>
    <row r="5301" spans="1:1" x14ac:dyDescent="0.25">
      <c r="A5301" s="6"/>
    </row>
    <row r="5302" spans="1:1" x14ac:dyDescent="0.25">
      <c r="A5302" s="6"/>
    </row>
    <row r="5303" spans="1:1" x14ac:dyDescent="0.25">
      <c r="A5303" s="6"/>
    </row>
    <row r="5304" spans="1:1" x14ac:dyDescent="0.25">
      <c r="A5304" s="6"/>
    </row>
    <row r="5305" spans="1:1" x14ac:dyDescent="0.25">
      <c r="A5305" s="6"/>
    </row>
    <row r="5306" spans="1:1" x14ac:dyDescent="0.25">
      <c r="A5306" s="6"/>
    </row>
    <row r="5307" spans="1:1" x14ac:dyDescent="0.25">
      <c r="A5307" s="6"/>
    </row>
    <row r="5308" spans="1:1" x14ac:dyDescent="0.25">
      <c r="A5308" s="6"/>
    </row>
    <row r="5309" spans="1:1" x14ac:dyDescent="0.25">
      <c r="A5309" s="6"/>
    </row>
    <row r="5310" spans="1:1" x14ac:dyDescent="0.25">
      <c r="A5310" s="6"/>
    </row>
    <row r="5311" spans="1:1" x14ac:dyDescent="0.25">
      <c r="A5311" s="6"/>
    </row>
    <row r="5312" spans="1:1" x14ac:dyDescent="0.25">
      <c r="A5312" s="6"/>
    </row>
    <row r="5313" spans="1:1" x14ac:dyDescent="0.25">
      <c r="A5313" s="6"/>
    </row>
    <row r="5314" spans="1:1" x14ac:dyDescent="0.25">
      <c r="A5314" s="6"/>
    </row>
    <row r="5315" spans="1:1" x14ac:dyDescent="0.25">
      <c r="A5315" s="6"/>
    </row>
    <row r="5316" spans="1:1" x14ac:dyDescent="0.25">
      <c r="A5316" s="6"/>
    </row>
    <row r="5317" spans="1:1" x14ac:dyDescent="0.25">
      <c r="A5317" s="6"/>
    </row>
    <row r="5318" spans="1:1" x14ac:dyDescent="0.25">
      <c r="A5318" s="6"/>
    </row>
    <row r="5319" spans="1:1" x14ac:dyDescent="0.25">
      <c r="A5319" s="6"/>
    </row>
    <row r="5320" spans="1:1" x14ac:dyDescent="0.25">
      <c r="A5320" s="6"/>
    </row>
    <row r="5321" spans="1:1" x14ac:dyDescent="0.25">
      <c r="A5321" s="6"/>
    </row>
    <row r="5322" spans="1:1" x14ac:dyDescent="0.25">
      <c r="A5322" s="6"/>
    </row>
    <row r="5323" spans="1:1" x14ac:dyDescent="0.25">
      <c r="A5323" s="6"/>
    </row>
    <row r="5324" spans="1:1" x14ac:dyDescent="0.25">
      <c r="A5324" s="6"/>
    </row>
    <row r="5325" spans="1:1" x14ac:dyDescent="0.25">
      <c r="A5325" s="6"/>
    </row>
    <row r="5326" spans="1:1" x14ac:dyDescent="0.25">
      <c r="A5326" s="6"/>
    </row>
    <row r="5327" spans="1:1" x14ac:dyDescent="0.25">
      <c r="A5327" s="6"/>
    </row>
    <row r="5328" spans="1:1" x14ac:dyDescent="0.25">
      <c r="A5328" s="6"/>
    </row>
    <row r="5329" spans="1:1" x14ac:dyDescent="0.25">
      <c r="A5329" s="6"/>
    </row>
    <row r="5330" spans="1:1" x14ac:dyDescent="0.25">
      <c r="A5330" s="6"/>
    </row>
    <row r="5331" spans="1:1" x14ac:dyDescent="0.25">
      <c r="A5331" s="6"/>
    </row>
    <row r="5332" spans="1:1" x14ac:dyDescent="0.25">
      <c r="A5332" s="6"/>
    </row>
    <row r="5333" spans="1:1" x14ac:dyDescent="0.25">
      <c r="A5333" s="6"/>
    </row>
    <row r="5334" spans="1:1" x14ac:dyDescent="0.25">
      <c r="A5334" s="6"/>
    </row>
    <row r="5335" spans="1:1" x14ac:dyDescent="0.25">
      <c r="A5335" s="6"/>
    </row>
    <row r="5336" spans="1:1" x14ac:dyDescent="0.25">
      <c r="A5336" s="6"/>
    </row>
    <row r="5337" spans="1:1" x14ac:dyDescent="0.25">
      <c r="A5337" s="6"/>
    </row>
    <row r="5338" spans="1:1" x14ac:dyDescent="0.25">
      <c r="A5338" s="6"/>
    </row>
    <row r="5339" spans="1:1" x14ac:dyDescent="0.25">
      <c r="A5339" s="6"/>
    </row>
    <row r="5340" spans="1:1" x14ac:dyDescent="0.25">
      <c r="A5340" s="6"/>
    </row>
    <row r="5341" spans="1:1" x14ac:dyDescent="0.25">
      <c r="A5341" s="6"/>
    </row>
    <row r="5342" spans="1:1" x14ac:dyDescent="0.25">
      <c r="A5342" s="6"/>
    </row>
    <row r="5343" spans="1:1" x14ac:dyDescent="0.25">
      <c r="A5343" s="6"/>
    </row>
    <row r="5344" spans="1:1" x14ac:dyDescent="0.25">
      <c r="A5344" s="6"/>
    </row>
    <row r="5345" spans="1:1" x14ac:dyDescent="0.25">
      <c r="A5345" s="6"/>
    </row>
    <row r="5346" spans="1:1" x14ac:dyDescent="0.25">
      <c r="A5346" s="6"/>
    </row>
    <row r="5347" spans="1:1" x14ac:dyDescent="0.25">
      <c r="A5347" s="6"/>
    </row>
    <row r="5348" spans="1:1" x14ac:dyDescent="0.25">
      <c r="A5348" s="6"/>
    </row>
    <row r="5349" spans="1:1" x14ac:dyDescent="0.25">
      <c r="A5349" s="6"/>
    </row>
    <row r="5350" spans="1:1" x14ac:dyDescent="0.25">
      <c r="A5350" s="6"/>
    </row>
    <row r="5351" spans="1:1" x14ac:dyDescent="0.25">
      <c r="A5351" s="6"/>
    </row>
    <row r="5352" spans="1:1" x14ac:dyDescent="0.25">
      <c r="A5352" s="6"/>
    </row>
    <row r="5353" spans="1:1" x14ac:dyDescent="0.25">
      <c r="A5353" s="6"/>
    </row>
    <row r="5354" spans="1:1" x14ac:dyDescent="0.25">
      <c r="A5354" s="6"/>
    </row>
    <row r="5355" spans="1:1" x14ac:dyDescent="0.25">
      <c r="A5355" s="6"/>
    </row>
    <row r="5356" spans="1:1" x14ac:dyDescent="0.25">
      <c r="A5356" s="6"/>
    </row>
    <row r="5357" spans="1:1" x14ac:dyDescent="0.25">
      <c r="A5357" s="6"/>
    </row>
    <row r="5358" spans="1:1" x14ac:dyDescent="0.25">
      <c r="A5358" s="6"/>
    </row>
    <row r="5359" spans="1:1" x14ac:dyDescent="0.25">
      <c r="A5359" s="6"/>
    </row>
    <row r="5360" spans="1:1" x14ac:dyDescent="0.25">
      <c r="A5360" s="6"/>
    </row>
    <row r="5361" spans="1:1" x14ac:dyDescent="0.25">
      <c r="A5361" s="6"/>
    </row>
    <row r="5362" spans="1:1" x14ac:dyDescent="0.25">
      <c r="A5362" s="6"/>
    </row>
    <row r="5363" spans="1:1" x14ac:dyDescent="0.25">
      <c r="A5363" s="6"/>
    </row>
    <row r="5364" spans="1:1" x14ac:dyDescent="0.25">
      <c r="A5364" s="6"/>
    </row>
    <row r="5365" spans="1:1" x14ac:dyDescent="0.25">
      <c r="A5365" s="6"/>
    </row>
    <row r="5366" spans="1:1" x14ac:dyDescent="0.25">
      <c r="A5366" s="6"/>
    </row>
    <row r="5367" spans="1:1" x14ac:dyDescent="0.25">
      <c r="A5367" s="6"/>
    </row>
    <row r="5368" spans="1:1" x14ac:dyDescent="0.25">
      <c r="A5368" s="6"/>
    </row>
    <row r="5369" spans="1:1" x14ac:dyDescent="0.25">
      <c r="A5369" s="6"/>
    </row>
    <row r="5370" spans="1:1" x14ac:dyDescent="0.25">
      <c r="A5370" s="6"/>
    </row>
    <row r="5371" spans="1:1" x14ac:dyDescent="0.25">
      <c r="A5371" s="6"/>
    </row>
    <row r="5372" spans="1:1" x14ac:dyDescent="0.25">
      <c r="A5372" s="6"/>
    </row>
    <row r="5373" spans="1:1" x14ac:dyDescent="0.25">
      <c r="A5373" s="6"/>
    </row>
    <row r="5374" spans="1:1" x14ac:dyDescent="0.25">
      <c r="A5374" s="6"/>
    </row>
    <row r="5375" spans="1:1" x14ac:dyDescent="0.25">
      <c r="A5375" s="6"/>
    </row>
    <row r="5376" spans="1:1" x14ac:dyDescent="0.25">
      <c r="A5376" s="6"/>
    </row>
    <row r="5377" spans="1:1" x14ac:dyDescent="0.25">
      <c r="A5377" s="6"/>
    </row>
    <row r="5378" spans="1:1" x14ac:dyDescent="0.25">
      <c r="A5378" s="6"/>
    </row>
    <row r="5379" spans="1:1" x14ac:dyDescent="0.25">
      <c r="A5379" s="6"/>
    </row>
    <row r="5380" spans="1:1" x14ac:dyDescent="0.25">
      <c r="A5380" s="6"/>
    </row>
    <row r="5381" spans="1:1" x14ac:dyDescent="0.25">
      <c r="A5381" s="6"/>
    </row>
    <row r="5382" spans="1:1" x14ac:dyDescent="0.25">
      <c r="A5382" s="6"/>
    </row>
    <row r="5383" spans="1:1" x14ac:dyDescent="0.25">
      <c r="A5383" s="6"/>
    </row>
    <row r="5384" spans="1:1" x14ac:dyDescent="0.25">
      <c r="A5384" s="6"/>
    </row>
    <row r="5385" spans="1:1" x14ac:dyDescent="0.25">
      <c r="A5385" s="6"/>
    </row>
    <row r="5386" spans="1:1" x14ac:dyDescent="0.25">
      <c r="A5386" s="6"/>
    </row>
    <row r="5387" spans="1:1" x14ac:dyDescent="0.25">
      <c r="A5387" s="6"/>
    </row>
    <row r="5388" spans="1:1" x14ac:dyDescent="0.25">
      <c r="A5388" s="6"/>
    </row>
    <row r="5389" spans="1:1" x14ac:dyDescent="0.25">
      <c r="A5389" s="6"/>
    </row>
    <row r="5390" spans="1:1" x14ac:dyDescent="0.25">
      <c r="A5390" s="6"/>
    </row>
    <row r="5391" spans="1:1" x14ac:dyDescent="0.25">
      <c r="A5391" s="6"/>
    </row>
    <row r="5392" spans="1:1" x14ac:dyDescent="0.25">
      <c r="A5392" s="6"/>
    </row>
    <row r="5393" spans="1:1" x14ac:dyDescent="0.25">
      <c r="A5393" s="6"/>
    </row>
    <row r="5394" spans="1:1" x14ac:dyDescent="0.25">
      <c r="A5394" s="6"/>
    </row>
    <row r="5395" spans="1:1" x14ac:dyDescent="0.25">
      <c r="A5395" s="6"/>
    </row>
    <row r="5396" spans="1:1" x14ac:dyDescent="0.25">
      <c r="A5396" s="6"/>
    </row>
    <row r="5397" spans="1:1" x14ac:dyDescent="0.25">
      <c r="A5397" s="6"/>
    </row>
    <row r="5398" spans="1:1" x14ac:dyDescent="0.25">
      <c r="A5398" s="6"/>
    </row>
    <row r="5399" spans="1:1" x14ac:dyDescent="0.25">
      <c r="A5399" s="6"/>
    </row>
    <row r="5400" spans="1:1" x14ac:dyDescent="0.25">
      <c r="A5400" s="6"/>
    </row>
    <row r="5401" spans="1:1" x14ac:dyDescent="0.25">
      <c r="A5401" s="6"/>
    </row>
    <row r="5402" spans="1:1" x14ac:dyDescent="0.25">
      <c r="A5402" s="6"/>
    </row>
    <row r="5403" spans="1:1" x14ac:dyDescent="0.25">
      <c r="A5403" s="6"/>
    </row>
    <row r="5404" spans="1:1" x14ac:dyDescent="0.25">
      <c r="A5404" s="6"/>
    </row>
    <row r="5405" spans="1:1" x14ac:dyDescent="0.25">
      <c r="A5405" s="6"/>
    </row>
    <row r="5406" spans="1:1" x14ac:dyDescent="0.25">
      <c r="A5406" s="6"/>
    </row>
    <row r="5407" spans="1:1" x14ac:dyDescent="0.25">
      <c r="A5407" s="6"/>
    </row>
    <row r="5408" spans="1:1" x14ac:dyDescent="0.25">
      <c r="A5408" s="6"/>
    </row>
    <row r="5409" spans="1:1" x14ac:dyDescent="0.25">
      <c r="A5409" s="6"/>
    </row>
    <row r="5410" spans="1:1" x14ac:dyDescent="0.25">
      <c r="A5410" s="6"/>
    </row>
    <row r="5411" spans="1:1" x14ac:dyDescent="0.25">
      <c r="A5411" s="6"/>
    </row>
    <row r="5412" spans="1:1" x14ac:dyDescent="0.25">
      <c r="A5412" s="6"/>
    </row>
    <row r="5413" spans="1:1" x14ac:dyDescent="0.25">
      <c r="A5413" s="6"/>
    </row>
    <row r="5414" spans="1:1" x14ac:dyDescent="0.25">
      <c r="A5414" s="6"/>
    </row>
    <row r="5415" spans="1:1" x14ac:dyDescent="0.25">
      <c r="A5415" s="6"/>
    </row>
    <row r="5416" spans="1:1" x14ac:dyDescent="0.25">
      <c r="A5416" s="6"/>
    </row>
    <row r="5417" spans="1:1" x14ac:dyDescent="0.25">
      <c r="A5417" s="6"/>
    </row>
    <row r="5418" spans="1:1" x14ac:dyDescent="0.25">
      <c r="A5418" s="6"/>
    </row>
    <row r="5419" spans="1:1" x14ac:dyDescent="0.25">
      <c r="A5419" s="6"/>
    </row>
    <row r="5420" spans="1:1" x14ac:dyDescent="0.25">
      <c r="A5420" s="6"/>
    </row>
    <row r="5421" spans="1:1" x14ac:dyDescent="0.25">
      <c r="A5421" s="6"/>
    </row>
    <row r="5422" spans="1:1" x14ac:dyDescent="0.25">
      <c r="A5422" s="6"/>
    </row>
    <row r="5423" spans="1:1" x14ac:dyDescent="0.25">
      <c r="A5423" s="6"/>
    </row>
    <row r="5424" spans="1:1" x14ac:dyDescent="0.25">
      <c r="A5424" s="6"/>
    </row>
    <row r="5425" spans="1:1" x14ac:dyDescent="0.25">
      <c r="A5425" s="6"/>
    </row>
    <row r="5426" spans="1:1" x14ac:dyDescent="0.25">
      <c r="A5426" s="6"/>
    </row>
    <row r="5427" spans="1:1" x14ac:dyDescent="0.25">
      <c r="A5427" s="6"/>
    </row>
    <row r="5428" spans="1:1" x14ac:dyDescent="0.25">
      <c r="A5428" s="6"/>
    </row>
    <row r="5429" spans="1:1" x14ac:dyDescent="0.25">
      <c r="A5429" s="6"/>
    </row>
    <row r="5430" spans="1:1" x14ac:dyDescent="0.25">
      <c r="A5430" s="6"/>
    </row>
    <row r="5431" spans="1:1" x14ac:dyDescent="0.25">
      <c r="A5431" s="6"/>
    </row>
    <row r="5432" spans="1:1" x14ac:dyDescent="0.25">
      <c r="A5432" s="6"/>
    </row>
    <row r="5433" spans="1:1" x14ac:dyDescent="0.25">
      <c r="A5433" s="6"/>
    </row>
    <row r="5434" spans="1:1" x14ac:dyDescent="0.25">
      <c r="A5434" s="6"/>
    </row>
    <row r="5435" spans="1:1" x14ac:dyDescent="0.25">
      <c r="A5435" s="6"/>
    </row>
    <row r="5436" spans="1:1" x14ac:dyDescent="0.25">
      <c r="A5436" s="6"/>
    </row>
    <row r="5437" spans="1:1" x14ac:dyDescent="0.25">
      <c r="A5437" s="6"/>
    </row>
    <row r="5438" spans="1:1" x14ac:dyDescent="0.25">
      <c r="A5438" s="6"/>
    </row>
    <row r="5439" spans="1:1" x14ac:dyDescent="0.25">
      <c r="A5439" s="6"/>
    </row>
    <row r="5440" spans="1:1" x14ac:dyDescent="0.25">
      <c r="A5440" s="6"/>
    </row>
    <row r="5441" spans="1:1" x14ac:dyDescent="0.25">
      <c r="A5441" s="6"/>
    </row>
    <row r="5442" spans="1:1" x14ac:dyDescent="0.25">
      <c r="A5442" s="6"/>
    </row>
    <row r="5443" spans="1:1" x14ac:dyDescent="0.25">
      <c r="A5443" s="6"/>
    </row>
    <row r="5444" spans="1:1" x14ac:dyDescent="0.25">
      <c r="A5444" s="6"/>
    </row>
    <row r="5445" spans="1:1" x14ac:dyDescent="0.25">
      <c r="A5445" s="6"/>
    </row>
    <row r="5446" spans="1:1" x14ac:dyDescent="0.25">
      <c r="A5446" s="6"/>
    </row>
    <row r="5447" spans="1:1" x14ac:dyDescent="0.25">
      <c r="A5447" s="6"/>
    </row>
    <row r="5448" spans="1:1" x14ac:dyDescent="0.25">
      <c r="A5448" s="6"/>
    </row>
    <row r="5449" spans="1:1" x14ac:dyDescent="0.25">
      <c r="A5449" s="6"/>
    </row>
    <row r="5450" spans="1:1" x14ac:dyDescent="0.25">
      <c r="A5450" s="6"/>
    </row>
    <row r="5451" spans="1:1" x14ac:dyDescent="0.25">
      <c r="A5451" s="6"/>
    </row>
    <row r="5452" spans="1:1" x14ac:dyDescent="0.25">
      <c r="A5452" s="6"/>
    </row>
    <row r="5453" spans="1:1" x14ac:dyDescent="0.25">
      <c r="A5453" s="6"/>
    </row>
    <row r="5454" spans="1:1" x14ac:dyDescent="0.25">
      <c r="A5454" s="6"/>
    </row>
    <row r="5455" spans="1:1" x14ac:dyDescent="0.25">
      <c r="A5455" s="6"/>
    </row>
    <row r="5456" spans="1:1" x14ac:dyDescent="0.25">
      <c r="A5456" s="6"/>
    </row>
    <row r="5457" spans="1:1" x14ac:dyDescent="0.25">
      <c r="A5457" s="6"/>
    </row>
    <row r="5458" spans="1:1" x14ac:dyDescent="0.25">
      <c r="A5458" s="6"/>
    </row>
    <row r="5459" spans="1:1" x14ac:dyDescent="0.25">
      <c r="A5459" s="6"/>
    </row>
    <row r="5460" spans="1:1" x14ac:dyDescent="0.25">
      <c r="A5460" s="6"/>
    </row>
    <row r="5461" spans="1:1" x14ac:dyDescent="0.25">
      <c r="A5461" s="6"/>
    </row>
    <row r="5462" spans="1:1" x14ac:dyDescent="0.25">
      <c r="A5462" s="6"/>
    </row>
    <row r="5463" spans="1:1" x14ac:dyDescent="0.25">
      <c r="A5463" s="6"/>
    </row>
    <row r="5464" spans="1:1" x14ac:dyDescent="0.25">
      <c r="A5464" s="6"/>
    </row>
    <row r="5465" spans="1:1" x14ac:dyDescent="0.25">
      <c r="A5465" s="6"/>
    </row>
    <row r="5466" spans="1:1" x14ac:dyDescent="0.25">
      <c r="A5466" s="6"/>
    </row>
    <row r="5467" spans="1:1" x14ac:dyDescent="0.25">
      <c r="A5467" s="6"/>
    </row>
    <row r="5468" spans="1:1" x14ac:dyDescent="0.25">
      <c r="A5468" s="6"/>
    </row>
    <row r="5469" spans="1:1" x14ac:dyDescent="0.25">
      <c r="A5469" s="6"/>
    </row>
    <row r="5470" spans="1:1" x14ac:dyDescent="0.25">
      <c r="A5470" s="6"/>
    </row>
    <row r="5471" spans="1:1" x14ac:dyDescent="0.25">
      <c r="A5471" s="6"/>
    </row>
    <row r="5472" spans="1:1" x14ac:dyDescent="0.25">
      <c r="A5472" s="6"/>
    </row>
    <row r="5473" spans="1:1" x14ac:dyDescent="0.25">
      <c r="A5473" s="6"/>
    </row>
    <row r="5474" spans="1:1" x14ac:dyDescent="0.25">
      <c r="A5474" s="6"/>
    </row>
    <row r="5475" spans="1:1" x14ac:dyDescent="0.25">
      <c r="A5475" s="6"/>
    </row>
    <row r="5476" spans="1:1" x14ac:dyDescent="0.25">
      <c r="A5476" s="6"/>
    </row>
    <row r="5477" spans="1:1" x14ac:dyDescent="0.25">
      <c r="A5477" s="6"/>
    </row>
    <row r="5478" spans="1:1" x14ac:dyDescent="0.25">
      <c r="A5478" s="6"/>
    </row>
    <row r="5479" spans="1:1" x14ac:dyDescent="0.25">
      <c r="A5479" s="6"/>
    </row>
    <row r="5480" spans="1:1" x14ac:dyDescent="0.25">
      <c r="A5480" s="6"/>
    </row>
    <row r="5481" spans="1:1" x14ac:dyDescent="0.25">
      <c r="A5481" s="6"/>
    </row>
    <row r="5482" spans="1:1" x14ac:dyDescent="0.25">
      <c r="A5482" s="6"/>
    </row>
    <row r="5483" spans="1:1" x14ac:dyDescent="0.25">
      <c r="A5483" s="6"/>
    </row>
    <row r="5484" spans="1:1" x14ac:dyDescent="0.25">
      <c r="A5484" s="6"/>
    </row>
    <row r="5485" spans="1:1" x14ac:dyDescent="0.25">
      <c r="A5485" s="6"/>
    </row>
    <row r="5486" spans="1:1" x14ac:dyDescent="0.25">
      <c r="A5486" s="6"/>
    </row>
    <row r="5487" spans="1:1" x14ac:dyDescent="0.25">
      <c r="A5487" s="6"/>
    </row>
    <row r="5488" spans="1:1" x14ac:dyDescent="0.25">
      <c r="A5488" s="6"/>
    </row>
    <row r="5489" spans="1:1" x14ac:dyDescent="0.25">
      <c r="A5489" s="6"/>
    </row>
    <row r="5490" spans="1:1" x14ac:dyDescent="0.25">
      <c r="A5490" s="6"/>
    </row>
    <row r="5491" spans="1:1" x14ac:dyDescent="0.25">
      <c r="A5491" s="6"/>
    </row>
    <row r="5492" spans="1:1" x14ac:dyDescent="0.25">
      <c r="A5492" s="6"/>
    </row>
    <row r="5493" spans="1:1" x14ac:dyDescent="0.25">
      <c r="A5493" s="6"/>
    </row>
    <row r="5494" spans="1:1" x14ac:dyDescent="0.25">
      <c r="A5494" s="6"/>
    </row>
    <row r="5495" spans="1:1" x14ac:dyDescent="0.25">
      <c r="A5495" s="6"/>
    </row>
    <row r="5496" spans="1:1" x14ac:dyDescent="0.25">
      <c r="A5496" s="6"/>
    </row>
    <row r="5497" spans="1:1" x14ac:dyDescent="0.25">
      <c r="A5497" s="6"/>
    </row>
    <row r="5498" spans="1:1" x14ac:dyDescent="0.25">
      <c r="A5498" s="6"/>
    </row>
    <row r="5499" spans="1:1" x14ac:dyDescent="0.25">
      <c r="A5499" s="6"/>
    </row>
    <row r="5500" spans="1:1" x14ac:dyDescent="0.25">
      <c r="A5500" s="6"/>
    </row>
    <row r="5501" spans="1:1" x14ac:dyDescent="0.25">
      <c r="A5501" s="6"/>
    </row>
    <row r="5502" spans="1:1" x14ac:dyDescent="0.25">
      <c r="A5502" s="6"/>
    </row>
    <row r="5503" spans="1:1" x14ac:dyDescent="0.25">
      <c r="A5503" s="6"/>
    </row>
    <row r="5504" spans="1:1" x14ac:dyDescent="0.25">
      <c r="A5504" s="6"/>
    </row>
    <row r="5505" spans="1:1" x14ac:dyDescent="0.25">
      <c r="A5505" s="6"/>
    </row>
    <row r="5506" spans="1:1" x14ac:dyDescent="0.25">
      <c r="A5506" s="6"/>
    </row>
    <row r="5507" spans="1:1" x14ac:dyDescent="0.25">
      <c r="A5507" s="6"/>
    </row>
    <row r="5508" spans="1:1" x14ac:dyDescent="0.25">
      <c r="A5508" s="6"/>
    </row>
    <row r="5509" spans="1:1" x14ac:dyDescent="0.25">
      <c r="A5509" s="6"/>
    </row>
    <row r="5510" spans="1:1" x14ac:dyDescent="0.25">
      <c r="A5510" s="6"/>
    </row>
    <row r="5511" spans="1:1" x14ac:dyDescent="0.25">
      <c r="A5511" s="6"/>
    </row>
    <row r="5512" spans="1:1" x14ac:dyDescent="0.25">
      <c r="A5512" s="6"/>
    </row>
    <row r="5513" spans="1:1" x14ac:dyDescent="0.25">
      <c r="A5513" s="6"/>
    </row>
    <row r="5514" spans="1:1" x14ac:dyDescent="0.25">
      <c r="A5514" s="6"/>
    </row>
    <row r="5515" spans="1:1" x14ac:dyDescent="0.25">
      <c r="A5515" s="6"/>
    </row>
    <row r="5516" spans="1:1" x14ac:dyDescent="0.25">
      <c r="A5516" s="6"/>
    </row>
    <row r="5517" spans="1:1" x14ac:dyDescent="0.25">
      <c r="A5517" s="6"/>
    </row>
    <row r="5518" spans="1:1" x14ac:dyDescent="0.25">
      <c r="A5518" s="6"/>
    </row>
    <row r="5519" spans="1:1" x14ac:dyDescent="0.25">
      <c r="A5519" s="6"/>
    </row>
    <row r="5520" spans="1:1" x14ac:dyDescent="0.25">
      <c r="A5520" s="6"/>
    </row>
    <row r="5521" spans="1:1" x14ac:dyDescent="0.25">
      <c r="A5521" s="6"/>
    </row>
    <row r="5522" spans="1:1" x14ac:dyDescent="0.25">
      <c r="A5522" s="6"/>
    </row>
    <row r="5523" spans="1:1" x14ac:dyDescent="0.25">
      <c r="A5523" s="6"/>
    </row>
    <row r="5524" spans="1:1" x14ac:dyDescent="0.25">
      <c r="A5524" s="6"/>
    </row>
    <row r="5525" spans="1:1" x14ac:dyDescent="0.25">
      <c r="A5525" s="6"/>
    </row>
    <row r="5526" spans="1:1" x14ac:dyDescent="0.25">
      <c r="A5526" s="6"/>
    </row>
    <row r="5527" spans="1:1" x14ac:dyDescent="0.25">
      <c r="A5527" s="6"/>
    </row>
    <row r="5528" spans="1:1" x14ac:dyDescent="0.25">
      <c r="A5528" s="6"/>
    </row>
    <row r="5529" spans="1:1" x14ac:dyDescent="0.25">
      <c r="A5529" s="6"/>
    </row>
    <row r="5530" spans="1:1" x14ac:dyDescent="0.25">
      <c r="A5530" s="6"/>
    </row>
    <row r="5531" spans="1:1" x14ac:dyDescent="0.25">
      <c r="A5531" s="6"/>
    </row>
    <row r="5532" spans="1:1" x14ac:dyDescent="0.25">
      <c r="A5532" s="6"/>
    </row>
    <row r="5533" spans="1:1" x14ac:dyDescent="0.25">
      <c r="A5533" s="6"/>
    </row>
    <row r="5534" spans="1:1" x14ac:dyDescent="0.25">
      <c r="A5534" s="6"/>
    </row>
    <row r="5535" spans="1:1" x14ac:dyDescent="0.25">
      <c r="A5535" s="6"/>
    </row>
    <row r="5536" spans="1:1" x14ac:dyDescent="0.25">
      <c r="A5536" s="6"/>
    </row>
    <row r="5537" spans="1:1" x14ac:dyDescent="0.25">
      <c r="A5537" s="6"/>
    </row>
    <row r="5538" spans="1:1" x14ac:dyDescent="0.25">
      <c r="A5538" s="6"/>
    </row>
    <row r="5539" spans="1:1" x14ac:dyDescent="0.25">
      <c r="A5539" s="6"/>
    </row>
    <row r="5540" spans="1:1" x14ac:dyDescent="0.25">
      <c r="A5540" s="6"/>
    </row>
    <row r="5541" spans="1:1" x14ac:dyDescent="0.25">
      <c r="A5541" s="6"/>
    </row>
    <row r="5542" spans="1:1" x14ac:dyDescent="0.25">
      <c r="A5542" s="6"/>
    </row>
    <row r="5543" spans="1:1" x14ac:dyDescent="0.25">
      <c r="A5543" s="6"/>
    </row>
    <row r="5544" spans="1:1" x14ac:dyDescent="0.25">
      <c r="A5544" s="6"/>
    </row>
    <row r="5545" spans="1:1" x14ac:dyDescent="0.25">
      <c r="A5545" s="6"/>
    </row>
    <row r="5546" spans="1:1" x14ac:dyDescent="0.25">
      <c r="A5546" s="6"/>
    </row>
    <row r="5547" spans="1:1" x14ac:dyDescent="0.25">
      <c r="A5547" s="6"/>
    </row>
    <row r="5548" spans="1:1" x14ac:dyDescent="0.25">
      <c r="A5548" s="6"/>
    </row>
    <row r="5549" spans="1:1" x14ac:dyDescent="0.25">
      <c r="A5549" s="6"/>
    </row>
    <row r="5550" spans="1:1" x14ac:dyDescent="0.25">
      <c r="A5550" s="6"/>
    </row>
    <row r="5551" spans="1:1" x14ac:dyDescent="0.25">
      <c r="A5551" s="6"/>
    </row>
    <row r="5552" spans="1:1" x14ac:dyDescent="0.25">
      <c r="A5552" s="6"/>
    </row>
    <row r="5553" spans="1:1" x14ac:dyDescent="0.25">
      <c r="A5553" s="6"/>
    </row>
    <row r="5554" spans="1:1" x14ac:dyDescent="0.25">
      <c r="A5554" s="6"/>
    </row>
    <row r="5555" spans="1:1" x14ac:dyDescent="0.25">
      <c r="A5555" s="6"/>
    </row>
    <row r="5556" spans="1:1" x14ac:dyDescent="0.25">
      <c r="A5556" s="6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9"/>
  <sheetViews>
    <sheetView workbookViewId="0">
      <selection activeCell="P25" sqref="P25"/>
    </sheetView>
  </sheetViews>
  <sheetFormatPr defaultRowHeight="15" x14ac:dyDescent="0.25"/>
  <cols>
    <col min="1" max="1" width="14.7109375" customWidth="1"/>
    <col min="2" max="2" width="12.7109375" customWidth="1"/>
    <col min="3" max="3" width="12.5703125" customWidth="1"/>
    <col min="5" max="5" width="13.28515625" bestFit="1" customWidth="1"/>
    <col min="6" max="6" width="11.28515625" bestFit="1" customWidth="1"/>
    <col min="7" max="7" width="9.7109375" bestFit="1" customWidth="1"/>
    <col min="8" max="8" width="11.28515625" bestFit="1" customWidth="1"/>
    <col min="12" max="12" width="11.7109375" customWidth="1"/>
  </cols>
  <sheetData>
    <row r="1" spans="1:14" ht="14.45" x14ac:dyDescent="0.3">
      <c r="A1" s="4" t="s">
        <v>74</v>
      </c>
      <c r="B1" s="4"/>
      <c r="C1" s="1"/>
      <c r="D1" s="4"/>
      <c r="E1" s="133"/>
      <c r="F1" s="4"/>
      <c r="G1" s="4"/>
      <c r="H1" s="4"/>
      <c r="I1" s="4"/>
      <c r="J1" s="4"/>
      <c r="K1" s="4"/>
      <c r="L1" s="4"/>
      <c r="M1" s="4"/>
      <c r="N1" s="4"/>
    </row>
    <row r="2" spans="1:14" ht="14.45" x14ac:dyDescent="0.3">
      <c r="A2" s="5" t="s">
        <v>2</v>
      </c>
      <c r="B2" s="4"/>
      <c r="C2" s="2">
        <f>A5</f>
        <v>1997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4.45" x14ac:dyDescent="0.3">
      <c r="A3" s="8" t="s">
        <v>3</v>
      </c>
      <c r="B3" s="177"/>
      <c r="C3" s="1"/>
    </row>
    <row r="4" spans="1:14" ht="15.75" thickBot="1" x14ac:dyDescent="0.3">
      <c r="A4" s="7" t="s">
        <v>0</v>
      </c>
      <c r="B4" s="7" t="s">
        <v>1</v>
      </c>
      <c r="C4" s="1"/>
      <c r="L4" s="131" t="s">
        <v>4</v>
      </c>
      <c r="M4" s="131"/>
      <c r="N4" s="131"/>
    </row>
    <row r="5" spans="1:14" ht="15.75" thickBot="1" x14ac:dyDescent="0.3">
      <c r="A5" s="22">
        <v>1997</v>
      </c>
      <c r="B5">
        <v>12700</v>
      </c>
      <c r="C5" s="1"/>
      <c r="D5" s="216" t="s">
        <v>6</v>
      </c>
      <c r="E5" s="217"/>
      <c r="F5" s="217"/>
      <c r="G5" s="217"/>
      <c r="H5" s="218"/>
      <c r="J5" s="16" t="s">
        <v>5</v>
      </c>
      <c r="K5">
        <v>1997</v>
      </c>
      <c r="L5" s="18" t="str">
        <f t="shared" ref="L5:L27" si="0">CONCATENATE(J5,K5)</f>
        <v>01Oct1997</v>
      </c>
      <c r="M5" s="29">
        <v>0.5</v>
      </c>
      <c r="N5" s="22">
        <f>B5</f>
        <v>12700</v>
      </c>
    </row>
    <row r="6" spans="1:14" ht="15.75" thickBot="1" x14ac:dyDescent="0.3">
      <c r="A6" s="22">
        <v>1998</v>
      </c>
      <c r="B6">
        <v>23600</v>
      </c>
      <c r="C6" s="1"/>
      <c r="D6" s="30" t="s">
        <v>7</v>
      </c>
      <c r="E6" s="31" t="s">
        <v>8</v>
      </c>
      <c r="F6" s="31" t="s">
        <v>9</v>
      </c>
      <c r="G6" s="31" t="s">
        <v>11</v>
      </c>
      <c r="H6" s="32" t="s">
        <v>10</v>
      </c>
      <c r="J6" s="16" t="s">
        <v>5</v>
      </c>
      <c r="K6">
        <v>1998</v>
      </c>
      <c r="L6" s="18" t="str">
        <f t="shared" si="0"/>
        <v>01Oct1998</v>
      </c>
      <c r="M6" s="29">
        <v>0.5</v>
      </c>
      <c r="N6" s="22">
        <f t="shared" ref="N6:N27" si="1">B6</f>
        <v>23600</v>
      </c>
    </row>
    <row r="7" spans="1:14" x14ac:dyDescent="0.25">
      <c r="A7" s="22">
        <v>1999</v>
      </c>
      <c r="B7">
        <v>30100</v>
      </c>
      <c r="C7" s="1"/>
      <c r="D7" s="23">
        <v>0.2</v>
      </c>
      <c r="E7" s="22">
        <v>100325.8</v>
      </c>
      <c r="F7" s="22">
        <v>107690.1</v>
      </c>
      <c r="G7" s="22">
        <v>241833.60000000001</v>
      </c>
      <c r="H7" s="24">
        <v>55085</v>
      </c>
      <c r="J7" s="16" t="s">
        <v>5</v>
      </c>
      <c r="K7">
        <v>1999</v>
      </c>
      <c r="L7" s="18" t="str">
        <f t="shared" si="0"/>
        <v>01Oct1999</v>
      </c>
      <c r="M7" s="29">
        <v>0.5</v>
      </c>
      <c r="N7" s="22">
        <f t="shared" si="1"/>
        <v>30100</v>
      </c>
    </row>
    <row r="8" spans="1:14" x14ac:dyDescent="0.25">
      <c r="A8" s="22">
        <v>2000</v>
      </c>
      <c r="B8">
        <v>2940</v>
      </c>
      <c r="C8" s="1"/>
      <c r="D8" s="23">
        <v>0.5</v>
      </c>
      <c r="E8" s="22">
        <v>93267.1</v>
      </c>
      <c r="F8" s="22">
        <v>100349.2</v>
      </c>
      <c r="G8" s="22">
        <v>220499.3</v>
      </c>
      <c r="H8" s="24">
        <v>51715.8</v>
      </c>
      <c r="J8" s="16" t="s">
        <v>5</v>
      </c>
      <c r="K8">
        <v>2000</v>
      </c>
      <c r="L8" s="18" t="str">
        <f t="shared" si="0"/>
        <v>01Oct2000</v>
      </c>
      <c r="M8" s="29">
        <v>0.5</v>
      </c>
      <c r="N8" s="22">
        <f t="shared" si="1"/>
        <v>2940</v>
      </c>
    </row>
    <row r="9" spans="1:14" x14ac:dyDescent="0.25">
      <c r="A9" s="22">
        <v>2001</v>
      </c>
      <c r="B9">
        <v>19800</v>
      </c>
      <c r="C9" s="1"/>
      <c r="D9" s="23">
        <v>1</v>
      </c>
      <c r="E9" s="22">
        <v>86465.1</v>
      </c>
      <c r="F9" s="22">
        <v>92884.2</v>
      </c>
      <c r="G9" s="22">
        <v>200389.8</v>
      </c>
      <c r="H9" s="24">
        <v>48425</v>
      </c>
      <c r="J9" s="16" t="s">
        <v>5</v>
      </c>
      <c r="K9">
        <v>2001</v>
      </c>
      <c r="L9" s="18" t="str">
        <f t="shared" si="0"/>
        <v>01Oct2001</v>
      </c>
      <c r="M9" s="29">
        <v>0.5</v>
      </c>
      <c r="N9" s="22">
        <f t="shared" si="1"/>
        <v>19800</v>
      </c>
    </row>
    <row r="10" spans="1:14" x14ac:dyDescent="0.25">
      <c r="A10" s="22">
        <v>2002</v>
      </c>
      <c r="B10">
        <v>23900</v>
      </c>
      <c r="C10" s="1"/>
      <c r="D10" s="23">
        <v>2</v>
      </c>
      <c r="E10" s="22">
        <v>78137.899999999994</v>
      </c>
      <c r="F10" s="22">
        <v>83420.2</v>
      </c>
      <c r="G10" s="22">
        <v>176405.4</v>
      </c>
      <c r="H10" s="24">
        <v>44331.5</v>
      </c>
      <c r="J10" s="16" t="s">
        <v>5</v>
      </c>
      <c r="K10">
        <v>2002</v>
      </c>
      <c r="L10" s="18" t="str">
        <f t="shared" si="0"/>
        <v>01Oct2002</v>
      </c>
      <c r="M10" s="29">
        <v>0.5</v>
      </c>
      <c r="N10" s="22">
        <f t="shared" si="1"/>
        <v>23900</v>
      </c>
    </row>
    <row r="11" spans="1:14" x14ac:dyDescent="0.25">
      <c r="A11" s="22">
        <v>2003</v>
      </c>
      <c r="B11">
        <v>27500</v>
      </c>
      <c r="C11" s="1"/>
      <c r="D11" s="23">
        <v>4</v>
      </c>
      <c r="E11" s="22">
        <v>68044.600000000006</v>
      </c>
      <c r="F11" s="22">
        <v>72143.600000000006</v>
      </c>
      <c r="G11" s="22">
        <v>148335.6</v>
      </c>
      <c r="H11" s="24">
        <v>39261.9</v>
      </c>
      <c r="J11" s="16" t="s">
        <v>5</v>
      </c>
      <c r="K11">
        <v>2003</v>
      </c>
      <c r="L11" s="18" t="str">
        <f t="shared" si="0"/>
        <v>01Oct2003</v>
      </c>
      <c r="M11" s="29">
        <v>0.5</v>
      </c>
      <c r="N11" s="22">
        <f t="shared" si="1"/>
        <v>27500</v>
      </c>
    </row>
    <row r="12" spans="1:14" x14ac:dyDescent="0.25">
      <c r="A12" s="22">
        <v>2004</v>
      </c>
      <c r="B12">
        <v>14600</v>
      </c>
      <c r="C12" s="1"/>
      <c r="D12" s="23">
        <v>10</v>
      </c>
      <c r="E12" s="22">
        <v>51662</v>
      </c>
      <c r="F12" s="22">
        <v>53838.5</v>
      </c>
      <c r="G12" s="22">
        <v>105378.4</v>
      </c>
      <c r="H12" s="24">
        <v>30728.799999999999</v>
      </c>
      <c r="J12" s="16" t="s">
        <v>5</v>
      </c>
      <c r="K12">
        <v>2004</v>
      </c>
      <c r="L12" s="18" t="str">
        <f t="shared" si="0"/>
        <v>01Oct2004</v>
      </c>
      <c r="M12" s="29">
        <v>0.5</v>
      </c>
      <c r="N12" s="22">
        <f t="shared" si="1"/>
        <v>14600</v>
      </c>
    </row>
    <row r="13" spans="1:14" x14ac:dyDescent="0.25">
      <c r="A13" s="22">
        <v>2005</v>
      </c>
      <c r="B13">
        <v>16900</v>
      </c>
      <c r="C13" s="1"/>
      <c r="D13" s="23">
        <v>20</v>
      </c>
      <c r="E13" s="22">
        <v>36931.5</v>
      </c>
      <c r="F13" s="22">
        <v>37934</v>
      </c>
      <c r="G13" s="22">
        <v>69965.5</v>
      </c>
      <c r="H13" s="24">
        <v>22634.1</v>
      </c>
      <c r="J13" s="16" t="s">
        <v>5</v>
      </c>
      <c r="K13">
        <v>2005</v>
      </c>
      <c r="L13" s="18" t="str">
        <f t="shared" si="0"/>
        <v>01Oct2005</v>
      </c>
      <c r="M13" s="29">
        <v>0.5</v>
      </c>
      <c r="N13" s="22">
        <f t="shared" si="1"/>
        <v>16900</v>
      </c>
    </row>
    <row r="14" spans="1:14" x14ac:dyDescent="0.25">
      <c r="A14" s="22">
        <v>2006</v>
      </c>
      <c r="B14">
        <v>1770</v>
      </c>
      <c r="C14" s="1"/>
      <c r="D14" s="23">
        <v>50</v>
      </c>
      <c r="E14" s="22">
        <v>15245.8</v>
      </c>
      <c r="F14" s="22">
        <v>15245.8</v>
      </c>
      <c r="G14" s="22">
        <v>25102.1</v>
      </c>
      <c r="H14" s="24">
        <v>9574</v>
      </c>
      <c r="J14" s="16" t="s">
        <v>5</v>
      </c>
      <c r="K14">
        <v>2006</v>
      </c>
      <c r="L14" s="18" t="str">
        <f t="shared" si="0"/>
        <v>01Oct2006</v>
      </c>
      <c r="M14" s="29">
        <v>0.5</v>
      </c>
      <c r="N14" s="22">
        <f t="shared" si="1"/>
        <v>1770</v>
      </c>
    </row>
    <row r="15" spans="1:14" x14ac:dyDescent="0.25">
      <c r="A15" s="22">
        <v>2007</v>
      </c>
      <c r="B15">
        <v>30900</v>
      </c>
      <c r="C15" s="1"/>
      <c r="D15" s="23">
        <v>80</v>
      </c>
      <c r="E15" s="22">
        <v>4371.8</v>
      </c>
      <c r="F15" s="22">
        <v>4097.3</v>
      </c>
      <c r="G15" s="22">
        <v>7062.4</v>
      </c>
      <c r="H15" s="24">
        <v>2375.6999999999998</v>
      </c>
      <c r="J15" s="16" t="s">
        <v>5</v>
      </c>
      <c r="K15">
        <v>2007</v>
      </c>
      <c r="L15" s="18" t="str">
        <f t="shared" si="0"/>
        <v>01Oct2007</v>
      </c>
      <c r="M15" s="29">
        <v>0.5</v>
      </c>
      <c r="N15" s="22">
        <f t="shared" si="1"/>
        <v>30900</v>
      </c>
    </row>
    <row r="16" spans="1:14" x14ac:dyDescent="0.25">
      <c r="A16" s="22">
        <v>2008</v>
      </c>
      <c r="B16">
        <v>3640</v>
      </c>
      <c r="C16" s="1"/>
      <c r="D16" s="23">
        <v>90</v>
      </c>
      <c r="E16" s="22">
        <v>1939.3</v>
      </c>
      <c r="F16" s="22">
        <v>1682.1</v>
      </c>
      <c r="G16" s="22">
        <v>3383.8</v>
      </c>
      <c r="H16" s="24">
        <v>877.1</v>
      </c>
      <c r="J16" s="16" t="s">
        <v>5</v>
      </c>
      <c r="K16">
        <v>2008</v>
      </c>
      <c r="L16" s="18" t="str">
        <f t="shared" si="0"/>
        <v>01Oct2008</v>
      </c>
      <c r="M16" s="29">
        <v>0.5</v>
      </c>
      <c r="N16" s="22">
        <f t="shared" si="1"/>
        <v>3640</v>
      </c>
    </row>
    <row r="17" spans="1:14" x14ac:dyDescent="0.25">
      <c r="A17" s="22">
        <v>2009</v>
      </c>
      <c r="B17">
        <v>54300</v>
      </c>
      <c r="C17" s="1"/>
      <c r="D17" s="23">
        <v>95</v>
      </c>
      <c r="E17" s="22">
        <v>908</v>
      </c>
      <c r="F17" s="22">
        <v>711.2</v>
      </c>
      <c r="G17" s="22">
        <v>1758.5</v>
      </c>
      <c r="H17" s="24">
        <v>335</v>
      </c>
      <c r="J17" s="16" t="s">
        <v>5</v>
      </c>
      <c r="K17">
        <v>2009</v>
      </c>
      <c r="L17" s="18" t="str">
        <f t="shared" si="0"/>
        <v>01Oct2009</v>
      </c>
      <c r="M17" s="29">
        <v>0.5</v>
      </c>
      <c r="N17" s="22">
        <f t="shared" si="1"/>
        <v>54300</v>
      </c>
    </row>
    <row r="18" spans="1:14" ht="15.75" thickBot="1" x14ac:dyDescent="0.3">
      <c r="A18" s="22">
        <v>2010</v>
      </c>
      <c r="B18">
        <v>12300</v>
      </c>
      <c r="C18" s="1"/>
      <c r="D18" s="25">
        <v>99</v>
      </c>
      <c r="E18" s="26">
        <v>175.1</v>
      </c>
      <c r="F18" s="26">
        <v>92.3</v>
      </c>
      <c r="G18" s="26">
        <v>446</v>
      </c>
      <c r="H18" s="27">
        <v>39.6</v>
      </c>
      <c r="J18" s="16" t="s">
        <v>5</v>
      </c>
      <c r="K18">
        <v>2010</v>
      </c>
      <c r="L18" s="18" t="str">
        <f t="shared" si="0"/>
        <v>01Oct2010</v>
      </c>
      <c r="M18" s="29">
        <v>0.5</v>
      </c>
      <c r="N18" s="22">
        <f t="shared" si="1"/>
        <v>12300</v>
      </c>
    </row>
    <row r="19" spans="1:14" x14ac:dyDescent="0.25">
      <c r="A19" s="22">
        <v>2011</v>
      </c>
      <c r="B19">
        <v>483</v>
      </c>
      <c r="C19" s="1"/>
      <c r="J19" s="16" t="s">
        <v>5</v>
      </c>
      <c r="K19">
        <v>2011</v>
      </c>
      <c r="L19" s="18" t="str">
        <f t="shared" si="0"/>
        <v>01Oct2011</v>
      </c>
      <c r="M19" s="29">
        <v>0.5</v>
      </c>
      <c r="N19" s="22">
        <f t="shared" si="1"/>
        <v>483</v>
      </c>
    </row>
    <row r="20" spans="1:14" x14ac:dyDescent="0.25">
      <c r="A20" s="22">
        <v>2012</v>
      </c>
      <c r="B20">
        <v>29400</v>
      </c>
      <c r="C20" s="1"/>
      <c r="J20" s="16" t="s">
        <v>5</v>
      </c>
      <c r="K20">
        <v>2012</v>
      </c>
      <c r="L20" s="18" t="str">
        <f t="shared" si="0"/>
        <v>01Oct2012</v>
      </c>
      <c r="M20" s="29">
        <v>0.5</v>
      </c>
      <c r="N20" s="22">
        <f t="shared" si="1"/>
        <v>29400</v>
      </c>
    </row>
    <row r="21" spans="1:14" x14ac:dyDescent="0.25">
      <c r="A21" s="22">
        <v>2013</v>
      </c>
      <c r="B21">
        <v>1150</v>
      </c>
      <c r="C21" s="1"/>
      <c r="J21" s="16" t="s">
        <v>5</v>
      </c>
      <c r="K21">
        <v>2013</v>
      </c>
      <c r="L21" s="18" t="str">
        <f t="shared" si="0"/>
        <v>01Oct2013</v>
      </c>
      <c r="M21" s="29">
        <v>0.5</v>
      </c>
      <c r="N21" s="22">
        <f t="shared" si="1"/>
        <v>1150</v>
      </c>
    </row>
    <row r="22" spans="1:14" x14ac:dyDescent="0.25">
      <c r="A22" s="22">
        <v>2014</v>
      </c>
      <c r="B22">
        <v>26000</v>
      </c>
      <c r="C22" s="1"/>
      <c r="J22" s="16" t="s">
        <v>5</v>
      </c>
      <c r="K22">
        <v>2014</v>
      </c>
      <c r="L22" s="18" t="str">
        <f t="shared" si="0"/>
        <v>01Oct2014</v>
      </c>
      <c r="M22" s="29">
        <v>0.5</v>
      </c>
      <c r="N22" s="22">
        <f t="shared" si="1"/>
        <v>26000</v>
      </c>
    </row>
    <row r="23" spans="1:14" x14ac:dyDescent="0.25">
      <c r="A23" s="22">
        <v>2015</v>
      </c>
      <c r="B23">
        <v>26300</v>
      </c>
      <c r="C23" s="1"/>
      <c r="J23" s="16" t="s">
        <v>5</v>
      </c>
      <c r="K23">
        <v>2015</v>
      </c>
      <c r="L23" s="18" t="str">
        <f t="shared" si="0"/>
        <v>01Oct2015</v>
      </c>
      <c r="M23" s="29">
        <v>0.5</v>
      </c>
      <c r="N23" s="22">
        <f t="shared" si="1"/>
        <v>26300</v>
      </c>
    </row>
    <row r="24" spans="1:14" x14ac:dyDescent="0.25">
      <c r="A24" s="22">
        <v>2016</v>
      </c>
      <c r="B24">
        <v>53100</v>
      </c>
      <c r="C24" s="1"/>
      <c r="J24" s="16" t="s">
        <v>5</v>
      </c>
      <c r="K24">
        <v>2016</v>
      </c>
      <c r="L24" s="18" t="str">
        <f t="shared" si="0"/>
        <v>01Oct2016</v>
      </c>
      <c r="M24" s="29">
        <v>0.5</v>
      </c>
      <c r="N24" s="22">
        <f t="shared" si="1"/>
        <v>53100</v>
      </c>
    </row>
    <row r="25" spans="1:14" x14ac:dyDescent="0.25">
      <c r="A25" s="22">
        <v>2017</v>
      </c>
      <c r="B25">
        <v>27700</v>
      </c>
      <c r="C25" s="1"/>
      <c r="J25" s="16" t="s">
        <v>5</v>
      </c>
      <c r="K25">
        <v>2017</v>
      </c>
      <c r="L25" s="18" t="str">
        <f t="shared" si="0"/>
        <v>01Oct2017</v>
      </c>
      <c r="M25" s="29">
        <v>0.5</v>
      </c>
      <c r="N25" s="22">
        <f t="shared" si="1"/>
        <v>27700</v>
      </c>
    </row>
    <row r="26" spans="1:14" x14ac:dyDescent="0.25">
      <c r="A26" s="22">
        <v>2018</v>
      </c>
      <c r="B26">
        <v>1100</v>
      </c>
      <c r="C26" s="1"/>
      <c r="J26" s="16" t="s">
        <v>5</v>
      </c>
      <c r="K26">
        <v>2018</v>
      </c>
      <c r="L26" s="18" t="str">
        <f t="shared" si="0"/>
        <v>01Oct2018</v>
      </c>
      <c r="M26" s="29">
        <v>0.5</v>
      </c>
      <c r="N26" s="22">
        <f t="shared" si="1"/>
        <v>1100</v>
      </c>
    </row>
    <row r="27" spans="1:14" x14ac:dyDescent="0.25">
      <c r="A27" s="22">
        <v>2019</v>
      </c>
      <c r="B27">
        <v>22700</v>
      </c>
      <c r="C27" s="1"/>
      <c r="J27" s="16" t="s">
        <v>5</v>
      </c>
      <c r="K27">
        <v>2019</v>
      </c>
      <c r="L27" s="18" t="str">
        <f t="shared" si="0"/>
        <v>01Oct2019</v>
      </c>
      <c r="M27" s="29">
        <v>0.5</v>
      </c>
      <c r="N27" s="22">
        <f t="shared" si="1"/>
        <v>22700</v>
      </c>
    </row>
    <row r="28" spans="1:14" x14ac:dyDescent="0.25">
      <c r="A28" s="187"/>
      <c r="B28" s="22"/>
      <c r="C28" s="1"/>
      <c r="J28" s="16"/>
      <c r="L28" s="22"/>
      <c r="M28" s="29"/>
      <c r="N28" s="22"/>
    </row>
    <row r="29" spans="1:14" x14ac:dyDescent="0.25">
      <c r="A29" s="186"/>
      <c r="B29" s="22"/>
      <c r="J29" s="16"/>
      <c r="L29" s="22"/>
      <c r="M29" s="29"/>
      <c r="N29" s="22"/>
    </row>
    <row r="30" spans="1:14" x14ac:dyDescent="0.25">
      <c r="A30" s="186"/>
      <c r="B30" s="22"/>
      <c r="J30" s="16"/>
      <c r="L30" s="22"/>
      <c r="M30" s="29"/>
      <c r="N30" s="22"/>
    </row>
    <row r="31" spans="1:14" x14ac:dyDescent="0.25">
      <c r="A31" s="186"/>
      <c r="B31" s="22"/>
      <c r="J31" s="16"/>
      <c r="L31" s="22"/>
      <c r="M31" s="29"/>
      <c r="N31" s="22"/>
    </row>
    <row r="32" spans="1:14" x14ac:dyDescent="0.25">
      <c r="A32" s="186"/>
      <c r="B32" s="22"/>
      <c r="J32" s="16"/>
      <c r="L32" s="22"/>
      <c r="M32" s="29"/>
      <c r="N32" s="22"/>
    </row>
    <row r="33" spans="1:14" x14ac:dyDescent="0.25">
      <c r="A33" s="186"/>
      <c r="B33" s="22"/>
      <c r="J33" s="16"/>
      <c r="L33" s="22"/>
      <c r="M33" s="29"/>
      <c r="N33" s="22"/>
    </row>
    <row r="34" spans="1:14" x14ac:dyDescent="0.25">
      <c r="A34" s="186"/>
      <c r="B34" s="22"/>
      <c r="J34" s="16"/>
      <c r="L34" s="22"/>
      <c r="M34" s="29"/>
      <c r="N34" s="22"/>
    </row>
    <row r="35" spans="1:14" x14ac:dyDescent="0.25">
      <c r="A35" s="186"/>
      <c r="B35" s="22"/>
      <c r="J35" s="16"/>
      <c r="L35" s="22"/>
      <c r="M35" s="29"/>
      <c r="N35" s="22"/>
    </row>
    <row r="36" spans="1:14" x14ac:dyDescent="0.25">
      <c r="A36" s="186"/>
      <c r="B36" s="22"/>
      <c r="J36" s="16"/>
      <c r="L36" s="22"/>
      <c r="M36" s="29"/>
      <c r="N36" s="22"/>
    </row>
    <row r="37" spans="1:14" x14ac:dyDescent="0.25">
      <c r="A37" s="186"/>
      <c r="B37" s="22"/>
      <c r="J37" s="16"/>
      <c r="L37" s="22"/>
      <c r="M37" s="29"/>
      <c r="N37" s="22"/>
    </row>
    <row r="38" spans="1:14" x14ac:dyDescent="0.25">
      <c r="A38" s="186"/>
      <c r="B38" s="22"/>
      <c r="J38" s="16"/>
      <c r="L38" s="22"/>
      <c r="M38" s="29"/>
      <c r="N38" s="22"/>
    </row>
    <row r="39" spans="1:14" x14ac:dyDescent="0.25">
      <c r="A39" s="186"/>
      <c r="B39" s="22"/>
      <c r="J39" s="16"/>
      <c r="L39" s="22"/>
      <c r="M39" s="29"/>
      <c r="N39" s="22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1"/>
  <sheetViews>
    <sheetView topLeftCell="A31" workbookViewId="0">
      <selection activeCell="B19" sqref="B19"/>
    </sheetView>
  </sheetViews>
  <sheetFormatPr defaultRowHeight="15" x14ac:dyDescent="0.25"/>
  <cols>
    <col min="1" max="1" width="14.7109375" customWidth="1"/>
    <col min="2" max="2" width="12.7109375" customWidth="1"/>
    <col min="3" max="3" width="12.5703125" customWidth="1"/>
    <col min="5" max="5" width="13.28515625" bestFit="1" customWidth="1"/>
    <col min="6" max="6" width="11.28515625" bestFit="1" customWidth="1"/>
    <col min="7" max="7" width="9.7109375" bestFit="1" customWidth="1"/>
    <col min="8" max="8" width="11.28515625" bestFit="1" customWidth="1"/>
    <col min="12" max="12" width="11.7109375" customWidth="1"/>
  </cols>
  <sheetData>
    <row r="1" spans="1:14" ht="14.45" x14ac:dyDescent="0.3">
      <c r="A1" s="4" t="s">
        <v>75</v>
      </c>
      <c r="B1" s="4"/>
      <c r="C1" s="1"/>
      <c r="D1" s="4"/>
      <c r="E1" s="133"/>
      <c r="F1" s="4"/>
      <c r="G1" s="4"/>
      <c r="H1" s="4"/>
      <c r="I1" s="4"/>
      <c r="J1" s="4"/>
      <c r="K1" s="4"/>
      <c r="L1" s="4"/>
      <c r="M1" s="4"/>
      <c r="N1" s="4"/>
    </row>
    <row r="2" spans="1:14" ht="14.45" x14ac:dyDescent="0.3">
      <c r="A2" s="5" t="s">
        <v>2</v>
      </c>
      <c r="B2" s="4"/>
      <c r="C2" s="2">
        <f>A5</f>
        <v>1951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4.45" x14ac:dyDescent="0.3">
      <c r="A3" s="8" t="s">
        <v>3</v>
      </c>
      <c r="B3" s="188"/>
      <c r="C3" s="1"/>
    </row>
    <row r="4" spans="1:14" ht="15.75" thickBot="1" x14ac:dyDescent="0.3">
      <c r="A4" s="7" t="s">
        <v>0</v>
      </c>
      <c r="B4" s="7" t="s">
        <v>1</v>
      </c>
      <c r="C4" s="1"/>
      <c r="L4" s="131" t="s">
        <v>4</v>
      </c>
      <c r="M4" s="131"/>
      <c r="N4" s="131"/>
    </row>
    <row r="5" spans="1:14" ht="15" customHeight="1" thickBot="1" x14ac:dyDescent="0.3">
      <c r="A5" s="22">
        <v>1951</v>
      </c>
      <c r="B5">
        <v>872</v>
      </c>
      <c r="C5" s="1"/>
      <c r="D5" s="216" t="s">
        <v>6</v>
      </c>
      <c r="E5" s="217"/>
      <c r="F5" s="217"/>
      <c r="G5" s="217"/>
      <c r="H5" s="218"/>
      <c r="J5" s="16" t="s">
        <v>5</v>
      </c>
      <c r="K5" s="22">
        <v>1951</v>
      </c>
      <c r="L5" s="18" t="str">
        <f t="shared" ref="L5:L51" si="0">CONCATENATE(J5,K5)</f>
        <v>01Oct1951</v>
      </c>
      <c r="M5" s="29">
        <v>0.5</v>
      </c>
      <c r="N5" s="22">
        <f>B5</f>
        <v>872</v>
      </c>
    </row>
    <row r="6" spans="1:14" ht="15" customHeight="1" thickBot="1" x14ac:dyDescent="0.3">
      <c r="A6" s="22">
        <v>1952</v>
      </c>
      <c r="B6">
        <v>3900</v>
      </c>
      <c r="C6" s="1"/>
      <c r="D6" s="30" t="s">
        <v>7</v>
      </c>
      <c r="E6" s="31" t="s">
        <v>8</v>
      </c>
      <c r="F6" s="31" t="s">
        <v>9</v>
      </c>
      <c r="G6" s="31" t="s">
        <v>11</v>
      </c>
      <c r="H6" s="32" t="s">
        <v>10</v>
      </c>
      <c r="J6" s="16" t="s">
        <v>5</v>
      </c>
      <c r="K6" s="22">
        <v>1952</v>
      </c>
      <c r="L6" s="18" t="str">
        <f t="shared" si="0"/>
        <v>01Oct1952</v>
      </c>
      <c r="M6" s="29">
        <v>0.5</v>
      </c>
      <c r="N6" s="22">
        <f t="shared" ref="N6:N50" si="1">B6</f>
        <v>3900</v>
      </c>
    </row>
    <row r="7" spans="1:14" ht="14.45" customHeight="1" x14ac:dyDescent="0.25">
      <c r="A7" s="22">
        <v>1953</v>
      </c>
      <c r="B7">
        <v>28100</v>
      </c>
      <c r="C7" s="1"/>
      <c r="D7" s="23">
        <v>0.2</v>
      </c>
      <c r="E7" s="22">
        <v>106530</v>
      </c>
      <c r="F7" s="22">
        <v>117916.3</v>
      </c>
      <c r="G7" s="22">
        <v>192064.5</v>
      </c>
      <c r="H7" s="24">
        <v>68627.399999999994</v>
      </c>
      <c r="J7" s="16" t="s">
        <v>5</v>
      </c>
      <c r="K7" s="22">
        <v>1953</v>
      </c>
      <c r="L7" s="18" t="str">
        <f t="shared" si="0"/>
        <v>01Oct1953</v>
      </c>
      <c r="M7" s="29">
        <v>0.5</v>
      </c>
      <c r="N7" s="22">
        <f t="shared" si="1"/>
        <v>28100</v>
      </c>
    </row>
    <row r="8" spans="1:14" ht="14.45" customHeight="1" x14ac:dyDescent="0.25">
      <c r="A8" s="22">
        <v>1954</v>
      </c>
      <c r="B8">
        <v>8020</v>
      </c>
      <c r="C8" s="1"/>
      <c r="D8" s="23">
        <v>0.5</v>
      </c>
      <c r="E8" s="22">
        <v>89087.8</v>
      </c>
      <c r="F8" s="22">
        <v>96756.3</v>
      </c>
      <c r="G8" s="22">
        <v>155571.29999999999</v>
      </c>
      <c r="H8" s="24">
        <v>58614</v>
      </c>
      <c r="J8" s="16" t="s">
        <v>5</v>
      </c>
      <c r="K8" s="22">
        <v>1954</v>
      </c>
      <c r="L8" s="18" t="str">
        <f t="shared" si="0"/>
        <v>01Oct1954</v>
      </c>
      <c r="M8" s="29">
        <v>0.5</v>
      </c>
      <c r="N8" s="22">
        <f t="shared" si="1"/>
        <v>8020</v>
      </c>
    </row>
    <row r="9" spans="1:14" ht="14.45" customHeight="1" x14ac:dyDescent="0.25">
      <c r="A9" s="22">
        <v>1955</v>
      </c>
      <c r="B9">
        <v>7320</v>
      </c>
      <c r="C9" s="1"/>
      <c r="D9" s="23">
        <v>1</v>
      </c>
      <c r="E9" s="22">
        <v>76009.600000000006</v>
      </c>
      <c r="F9" s="22">
        <v>81487</v>
      </c>
      <c r="G9" s="22">
        <v>129092.7</v>
      </c>
      <c r="H9" s="24">
        <v>50927.5</v>
      </c>
      <c r="J9" s="16" t="s">
        <v>5</v>
      </c>
      <c r="K9" s="22">
        <v>1955</v>
      </c>
      <c r="L9" s="18" t="str">
        <f t="shared" si="0"/>
        <v>01Oct1955</v>
      </c>
      <c r="M9" s="29">
        <v>0.5</v>
      </c>
      <c r="N9" s="22">
        <f t="shared" si="1"/>
        <v>7320</v>
      </c>
    </row>
    <row r="10" spans="1:14" ht="14.45" customHeight="1" x14ac:dyDescent="0.25">
      <c r="A10" s="22">
        <v>1956</v>
      </c>
      <c r="B10">
        <v>3060</v>
      </c>
      <c r="C10" s="1"/>
      <c r="D10" s="23">
        <v>2</v>
      </c>
      <c r="E10" s="22">
        <v>63140.4</v>
      </c>
      <c r="F10" s="22">
        <v>66775.3</v>
      </c>
      <c r="G10" s="22">
        <v>103884.8</v>
      </c>
      <c r="H10" s="24">
        <v>43181.5</v>
      </c>
      <c r="J10" s="16" t="s">
        <v>5</v>
      </c>
      <c r="K10" s="22">
        <v>1956</v>
      </c>
      <c r="L10" s="18" t="str">
        <f t="shared" si="0"/>
        <v>01Oct1956</v>
      </c>
      <c r="M10" s="29">
        <v>0.5</v>
      </c>
      <c r="N10" s="22">
        <f t="shared" si="1"/>
        <v>3060</v>
      </c>
    </row>
    <row r="11" spans="1:14" ht="14.45" customHeight="1" x14ac:dyDescent="0.25">
      <c r="A11" s="22">
        <v>1957</v>
      </c>
      <c r="B11">
        <v>35800</v>
      </c>
      <c r="C11" s="1"/>
      <c r="D11" s="23">
        <v>4</v>
      </c>
      <c r="E11" s="22">
        <v>50597.7</v>
      </c>
      <c r="F11" s="22">
        <v>52832.800000000003</v>
      </c>
      <c r="G11" s="22">
        <v>80252.399999999994</v>
      </c>
      <c r="H11" s="24">
        <v>35416.800000000003</v>
      </c>
      <c r="J11" s="16" t="s">
        <v>5</v>
      </c>
      <c r="K11" s="22">
        <v>1957</v>
      </c>
      <c r="L11" s="18" t="str">
        <f t="shared" si="0"/>
        <v>01Oct1957</v>
      </c>
      <c r="M11" s="29">
        <v>0.5</v>
      </c>
      <c r="N11" s="22">
        <f t="shared" si="1"/>
        <v>35800</v>
      </c>
    </row>
    <row r="12" spans="1:14" ht="14.45" customHeight="1" x14ac:dyDescent="0.25">
      <c r="A12" s="22">
        <v>1958</v>
      </c>
      <c r="B12">
        <v>28300</v>
      </c>
      <c r="C12" s="1"/>
      <c r="D12" s="23">
        <v>10</v>
      </c>
      <c r="E12" s="22">
        <v>34751</v>
      </c>
      <c r="F12" s="22">
        <v>35676.800000000003</v>
      </c>
      <c r="G12" s="22">
        <v>52004.7</v>
      </c>
      <c r="H12" s="24">
        <v>25200.6</v>
      </c>
      <c r="J12" s="16" t="s">
        <v>5</v>
      </c>
      <c r="K12" s="22">
        <v>1958</v>
      </c>
      <c r="L12" s="18" t="str">
        <f t="shared" si="0"/>
        <v>01Oct1958</v>
      </c>
      <c r="M12" s="29">
        <v>0.5</v>
      </c>
      <c r="N12" s="22">
        <f t="shared" si="1"/>
        <v>28300</v>
      </c>
    </row>
    <row r="13" spans="1:14" ht="14.45" customHeight="1" x14ac:dyDescent="0.25">
      <c r="A13" s="22">
        <v>1959</v>
      </c>
      <c r="B13">
        <v>6450</v>
      </c>
      <c r="C13" s="1"/>
      <c r="D13" s="23">
        <v>20</v>
      </c>
      <c r="E13" s="22">
        <v>23524.400000000001</v>
      </c>
      <c r="F13" s="22">
        <v>23879.1</v>
      </c>
      <c r="G13" s="22">
        <v>33387.599999999999</v>
      </c>
      <c r="H13" s="24">
        <v>17567.3</v>
      </c>
      <c r="J13" s="16" t="s">
        <v>5</v>
      </c>
      <c r="K13" s="22">
        <v>1959</v>
      </c>
      <c r="L13" s="18" t="str">
        <f t="shared" si="0"/>
        <v>01Oct1959</v>
      </c>
      <c r="M13" s="29">
        <v>0.5</v>
      </c>
      <c r="N13" s="22">
        <f t="shared" si="1"/>
        <v>6450</v>
      </c>
    </row>
    <row r="14" spans="1:14" ht="14.45" customHeight="1" x14ac:dyDescent="0.25">
      <c r="A14" s="22">
        <v>1960</v>
      </c>
      <c r="B14">
        <v>8180</v>
      </c>
      <c r="C14" s="1"/>
      <c r="D14" s="23">
        <v>50</v>
      </c>
      <c r="E14" s="22">
        <v>10013.299999999999</v>
      </c>
      <c r="F14" s="22">
        <v>10013.299999999999</v>
      </c>
      <c r="G14" s="22">
        <v>13202.6</v>
      </c>
      <c r="H14" s="24">
        <v>7643.1</v>
      </c>
      <c r="J14" s="16" t="s">
        <v>5</v>
      </c>
      <c r="K14" s="22">
        <v>1960</v>
      </c>
      <c r="L14" s="18" t="str">
        <f t="shared" si="0"/>
        <v>01Oct1960</v>
      </c>
      <c r="M14" s="29">
        <v>0.5</v>
      </c>
      <c r="N14" s="22">
        <f t="shared" si="1"/>
        <v>8180</v>
      </c>
    </row>
    <row r="15" spans="1:14" ht="14.45" customHeight="1" x14ac:dyDescent="0.25">
      <c r="A15" s="22">
        <v>1961</v>
      </c>
      <c r="B15">
        <v>31200</v>
      </c>
      <c r="C15" s="1"/>
      <c r="D15" s="23">
        <v>80</v>
      </c>
      <c r="E15" s="22">
        <v>3670</v>
      </c>
      <c r="F15" s="22">
        <v>3588.3</v>
      </c>
      <c r="G15" s="22">
        <v>4896.3</v>
      </c>
      <c r="H15" s="24">
        <v>2605.1</v>
      </c>
      <c r="J15" s="16" t="s">
        <v>5</v>
      </c>
      <c r="K15" s="22">
        <v>1961</v>
      </c>
      <c r="L15" s="18" t="str">
        <f t="shared" si="0"/>
        <v>01Oct1961</v>
      </c>
      <c r="M15" s="29">
        <v>0.5</v>
      </c>
      <c r="N15" s="22">
        <f t="shared" si="1"/>
        <v>31200</v>
      </c>
    </row>
    <row r="16" spans="1:14" ht="14.45" customHeight="1" x14ac:dyDescent="0.25">
      <c r="A16" s="22">
        <v>1962</v>
      </c>
      <c r="B16">
        <v>3450</v>
      </c>
      <c r="C16" s="1"/>
      <c r="D16" s="23">
        <v>90</v>
      </c>
      <c r="E16" s="22">
        <v>2040.3</v>
      </c>
      <c r="F16" s="22">
        <v>1948</v>
      </c>
      <c r="G16" s="22">
        <v>2847.8</v>
      </c>
      <c r="H16" s="24">
        <v>1335.9</v>
      </c>
      <c r="J16" s="16" t="s">
        <v>5</v>
      </c>
      <c r="K16" s="22">
        <v>1962</v>
      </c>
      <c r="L16" s="18" t="str">
        <f t="shared" si="0"/>
        <v>01Oct1962</v>
      </c>
      <c r="M16" s="29">
        <v>0.5</v>
      </c>
      <c r="N16" s="22">
        <f t="shared" si="1"/>
        <v>3450</v>
      </c>
    </row>
    <row r="17" spans="1:14" ht="14.45" customHeight="1" x14ac:dyDescent="0.25">
      <c r="A17" s="22">
        <v>1963</v>
      </c>
      <c r="B17">
        <v>1060</v>
      </c>
      <c r="C17" s="1"/>
      <c r="D17" s="23">
        <v>95</v>
      </c>
      <c r="E17" s="22">
        <v>1215.0999999999999</v>
      </c>
      <c r="F17" s="22">
        <v>1125.7</v>
      </c>
      <c r="G17" s="22">
        <v>1787.8</v>
      </c>
      <c r="H17" s="24">
        <v>731.4</v>
      </c>
      <c r="J17" s="16" t="s">
        <v>5</v>
      </c>
      <c r="K17" s="22">
        <v>1963</v>
      </c>
      <c r="L17" s="18" t="str">
        <f t="shared" si="0"/>
        <v>01Oct1963</v>
      </c>
      <c r="M17" s="29">
        <v>0.5</v>
      </c>
      <c r="N17" s="22">
        <f t="shared" si="1"/>
        <v>1060</v>
      </c>
    </row>
    <row r="18" spans="1:14" ht="15" customHeight="1" thickBot="1" x14ac:dyDescent="0.3">
      <c r="A18" s="22">
        <v>1964</v>
      </c>
      <c r="B18">
        <v>1580</v>
      </c>
      <c r="C18" s="1"/>
      <c r="D18" s="25">
        <v>99</v>
      </c>
      <c r="E18" s="26">
        <v>422.8</v>
      </c>
      <c r="F18" s="26">
        <v>352.6</v>
      </c>
      <c r="G18" s="26">
        <v>706</v>
      </c>
      <c r="H18" s="27">
        <v>210.3</v>
      </c>
      <c r="J18" s="16" t="s">
        <v>5</v>
      </c>
      <c r="K18" s="22">
        <v>1964</v>
      </c>
      <c r="L18" s="18" t="str">
        <f t="shared" si="0"/>
        <v>01Oct1964</v>
      </c>
      <c r="M18" s="29">
        <v>0.5</v>
      </c>
      <c r="N18" s="22">
        <f t="shared" si="1"/>
        <v>1580</v>
      </c>
    </row>
    <row r="19" spans="1:14" ht="14.45" customHeight="1" x14ac:dyDescent="0.25">
      <c r="A19" s="22">
        <v>1965</v>
      </c>
      <c r="B19">
        <v>35800</v>
      </c>
      <c r="C19" s="1"/>
      <c r="J19" s="16" t="s">
        <v>5</v>
      </c>
      <c r="K19" s="22">
        <v>1965</v>
      </c>
      <c r="L19" s="18" t="str">
        <f t="shared" si="0"/>
        <v>01Oct1965</v>
      </c>
      <c r="M19" s="29">
        <v>0.5</v>
      </c>
      <c r="N19" s="22">
        <f t="shared" si="1"/>
        <v>35800</v>
      </c>
    </row>
    <row r="20" spans="1:14" ht="14.45" customHeight="1" x14ac:dyDescent="0.25">
      <c r="A20" s="22">
        <v>1966</v>
      </c>
      <c r="B20">
        <v>38200</v>
      </c>
      <c r="C20" s="1"/>
      <c r="J20" s="16" t="s">
        <v>5</v>
      </c>
      <c r="K20" s="22">
        <v>1966</v>
      </c>
      <c r="L20" s="18" t="str">
        <f t="shared" si="0"/>
        <v>01Oct1966</v>
      </c>
      <c r="M20" s="29">
        <v>0.5</v>
      </c>
      <c r="N20" s="22">
        <f t="shared" si="1"/>
        <v>38200</v>
      </c>
    </row>
    <row r="21" spans="1:14" ht="14.45" customHeight="1" x14ac:dyDescent="0.25">
      <c r="A21" s="22">
        <v>1967</v>
      </c>
      <c r="B21">
        <v>1010</v>
      </c>
      <c r="C21" s="1"/>
      <c r="J21" s="16" t="s">
        <v>5</v>
      </c>
      <c r="K21" s="22">
        <v>1967</v>
      </c>
      <c r="L21" s="18" t="str">
        <f t="shared" si="0"/>
        <v>01Oct1967</v>
      </c>
      <c r="M21" s="29">
        <v>0.5</v>
      </c>
      <c r="N21" s="22">
        <f t="shared" si="1"/>
        <v>1010</v>
      </c>
    </row>
    <row r="22" spans="1:14" ht="14.45" customHeight="1" x14ac:dyDescent="0.25">
      <c r="A22" s="22">
        <v>1968</v>
      </c>
      <c r="B22">
        <v>13600</v>
      </c>
      <c r="C22" s="1"/>
      <c r="J22" s="16" t="s">
        <v>5</v>
      </c>
      <c r="K22" s="22">
        <v>1968</v>
      </c>
      <c r="L22" s="18" t="str">
        <f t="shared" si="0"/>
        <v>01Oct1968</v>
      </c>
      <c r="M22" s="29">
        <v>0.5</v>
      </c>
      <c r="N22" s="22">
        <f t="shared" si="1"/>
        <v>13600</v>
      </c>
    </row>
    <row r="23" spans="1:14" ht="14.45" customHeight="1" x14ac:dyDescent="0.25">
      <c r="A23" s="22">
        <v>1969</v>
      </c>
      <c r="B23">
        <v>14500</v>
      </c>
      <c r="C23" s="1"/>
      <c r="J23" s="16" t="s">
        <v>5</v>
      </c>
      <c r="K23" s="22">
        <v>1969</v>
      </c>
      <c r="L23" s="18" t="str">
        <f t="shared" si="0"/>
        <v>01Oct1969</v>
      </c>
      <c r="M23" s="29">
        <v>0.5</v>
      </c>
      <c r="N23" s="22">
        <f t="shared" si="1"/>
        <v>14500</v>
      </c>
    </row>
    <row r="24" spans="1:14" ht="14.45" customHeight="1" x14ac:dyDescent="0.25">
      <c r="A24" s="22">
        <v>1970</v>
      </c>
      <c r="B24">
        <v>6900</v>
      </c>
      <c r="C24" s="1"/>
      <c r="J24" s="16" t="s">
        <v>5</v>
      </c>
      <c r="K24" s="22">
        <v>1970</v>
      </c>
      <c r="L24" s="18" t="str">
        <f t="shared" si="0"/>
        <v>01Oct1970</v>
      </c>
      <c r="M24" s="29">
        <v>0.5</v>
      </c>
      <c r="N24" s="22">
        <f t="shared" si="1"/>
        <v>6900</v>
      </c>
    </row>
    <row r="25" spans="1:14" ht="14.45" customHeight="1" x14ac:dyDescent="0.25">
      <c r="A25" s="22">
        <v>1971</v>
      </c>
      <c r="B25">
        <v>2120</v>
      </c>
      <c r="C25" s="1"/>
      <c r="J25" s="16" t="s">
        <v>5</v>
      </c>
      <c r="K25" s="22">
        <v>1971</v>
      </c>
      <c r="L25" s="18" t="str">
        <f t="shared" si="0"/>
        <v>01Oct1971</v>
      </c>
      <c r="M25" s="29">
        <v>0.5</v>
      </c>
      <c r="N25" s="22">
        <f t="shared" si="1"/>
        <v>2120</v>
      </c>
    </row>
    <row r="26" spans="1:14" ht="14.45" customHeight="1" x14ac:dyDescent="0.25">
      <c r="A26" s="22">
        <v>1972</v>
      </c>
      <c r="B26">
        <v>10400</v>
      </c>
      <c r="C26" s="1"/>
      <c r="J26" s="16" t="s">
        <v>5</v>
      </c>
      <c r="K26" s="22">
        <v>1972</v>
      </c>
      <c r="L26" s="18" t="str">
        <f t="shared" si="0"/>
        <v>01Oct1972</v>
      </c>
      <c r="M26" s="29">
        <v>0.5</v>
      </c>
      <c r="N26" s="22">
        <f t="shared" si="1"/>
        <v>10400</v>
      </c>
    </row>
    <row r="27" spans="1:14" x14ac:dyDescent="0.25">
      <c r="A27" s="22">
        <v>1973</v>
      </c>
      <c r="B27">
        <v>14300</v>
      </c>
      <c r="C27" s="1"/>
      <c r="J27" s="16" t="s">
        <v>5</v>
      </c>
      <c r="K27" s="22">
        <v>1973</v>
      </c>
      <c r="L27" s="18" t="str">
        <f t="shared" si="0"/>
        <v>01Oct1973</v>
      </c>
      <c r="M27" s="29">
        <v>0.5</v>
      </c>
      <c r="N27" s="22">
        <f t="shared" si="1"/>
        <v>14300</v>
      </c>
    </row>
    <row r="28" spans="1:14" x14ac:dyDescent="0.25">
      <c r="A28" s="22">
        <v>1974</v>
      </c>
      <c r="B28">
        <v>13000</v>
      </c>
      <c r="C28" s="1"/>
      <c r="J28" s="16" t="s">
        <v>5</v>
      </c>
      <c r="K28" s="22">
        <v>1974</v>
      </c>
      <c r="L28" s="18" t="str">
        <f t="shared" si="0"/>
        <v>01Oct1974</v>
      </c>
      <c r="M28" s="29">
        <v>0.5</v>
      </c>
      <c r="N28" s="22">
        <f t="shared" si="1"/>
        <v>13000</v>
      </c>
    </row>
    <row r="29" spans="1:14" x14ac:dyDescent="0.25">
      <c r="A29" s="22">
        <v>1975</v>
      </c>
      <c r="B29">
        <v>19200</v>
      </c>
      <c r="J29" s="16" t="s">
        <v>5</v>
      </c>
      <c r="K29" s="22">
        <v>1975</v>
      </c>
      <c r="L29" s="18" t="str">
        <f t="shared" si="0"/>
        <v>01Oct1975</v>
      </c>
      <c r="M29" s="29">
        <v>0.5</v>
      </c>
      <c r="N29" s="22">
        <f t="shared" si="1"/>
        <v>19200</v>
      </c>
    </row>
    <row r="30" spans="1:14" x14ac:dyDescent="0.25">
      <c r="A30" s="22">
        <v>1976</v>
      </c>
      <c r="B30">
        <v>11400</v>
      </c>
      <c r="J30" s="16" t="s">
        <v>5</v>
      </c>
      <c r="K30" s="22">
        <v>1976</v>
      </c>
      <c r="L30" s="18" t="str">
        <f t="shared" si="0"/>
        <v>01Oct1976</v>
      </c>
      <c r="M30" s="29">
        <v>0.5</v>
      </c>
      <c r="N30" s="22">
        <f t="shared" si="1"/>
        <v>11400</v>
      </c>
    </row>
    <row r="31" spans="1:14" x14ac:dyDescent="0.25">
      <c r="A31" s="22">
        <v>1977</v>
      </c>
      <c r="B31">
        <v>21700</v>
      </c>
      <c r="J31" s="16" t="s">
        <v>5</v>
      </c>
      <c r="K31" s="22">
        <v>1977</v>
      </c>
      <c r="L31" s="18" t="str">
        <f t="shared" si="0"/>
        <v>01Oct1977</v>
      </c>
      <c r="M31" s="29">
        <v>0.5</v>
      </c>
      <c r="N31" s="22">
        <f t="shared" si="1"/>
        <v>21700</v>
      </c>
    </row>
    <row r="32" spans="1:14" x14ac:dyDescent="0.25">
      <c r="A32" s="22">
        <v>1978</v>
      </c>
      <c r="B32">
        <v>4390</v>
      </c>
      <c r="J32" s="16" t="s">
        <v>5</v>
      </c>
      <c r="K32" s="22">
        <v>1978</v>
      </c>
      <c r="L32" s="18" t="str">
        <f t="shared" si="0"/>
        <v>01Oct1978</v>
      </c>
      <c r="M32" s="29">
        <v>0.5</v>
      </c>
      <c r="N32" s="22">
        <f t="shared" si="1"/>
        <v>4390</v>
      </c>
    </row>
    <row r="33" spans="1:14" x14ac:dyDescent="0.25">
      <c r="A33" s="22">
        <v>1979</v>
      </c>
      <c r="B33">
        <v>30300</v>
      </c>
      <c r="J33" s="16" t="s">
        <v>5</v>
      </c>
      <c r="K33" s="22">
        <v>1979</v>
      </c>
      <c r="L33" s="18" t="str">
        <f t="shared" si="0"/>
        <v>01Oct1979</v>
      </c>
      <c r="M33" s="29">
        <v>0.5</v>
      </c>
      <c r="N33" s="22">
        <f t="shared" si="1"/>
        <v>30300</v>
      </c>
    </row>
    <row r="34" spans="1:14" x14ac:dyDescent="0.25">
      <c r="A34" s="22">
        <v>1980</v>
      </c>
      <c r="B34">
        <v>11800</v>
      </c>
      <c r="J34" s="16" t="s">
        <v>5</v>
      </c>
      <c r="K34" s="22">
        <v>1980</v>
      </c>
      <c r="L34" s="18" t="str">
        <f t="shared" si="0"/>
        <v>01Oct1980</v>
      </c>
      <c r="M34" s="29">
        <v>0.5</v>
      </c>
      <c r="N34" s="22">
        <f t="shared" si="1"/>
        <v>11800</v>
      </c>
    </row>
    <row r="35" spans="1:14" x14ac:dyDescent="0.25">
      <c r="A35" s="22">
        <v>1981</v>
      </c>
      <c r="B35">
        <v>10600</v>
      </c>
      <c r="J35" s="16" t="s">
        <v>5</v>
      </c>
      <c r="K35" s="22">
        <v>1981</v>
      </c>
      <c r="L35" s="18" t="str">
        <f t="shared" si="0"/>
        <v>01Oct1981</v>
      </c>
      <c r="M35" s="29">
        <v>0.5</v>
      </c>
      <c r="N35" s="22">
        <f t="shared" si="1"/>
        <v>10600</v>
      </c>
    </row>
    <row r="36" spans="1:14" x14ac:dyDescent="0.25">
      <c r="A36" s="22">
        <v>1982</v>
      </c>
      <c r="B36">
        <v>11000</v>
      </c>
      <c r="J36" s="16" t="s">
        <v>5</v>
      </c>
      <c r="K36" s="22">
        <v>1982</v>
      </c>
      <c r="L36" s="18" t="str">
        <f t="shared" si="0"/>
        <v>01Oct1982</v>
      </c>
      <c r="M36" s="29">
        <v>0.5</v>
      </c>
      <c r="N36" s="22">
        <f t="shared" si="1"/>
        <v>11000</v>
      </c>
    </row>
    <row r="37" spans="1:14" x14ac:dyDescent="0.25">
      <c r="A37" s="22">
        <v>1983</v>
      </c>
      <c r="B37">
        <v>12000</v>
      </c>
      <c r="J37" s="16" t="s">
        <v>5</v>
      </c>
      <c r="K37" s="22">
        <v>1983</v>
      </c>
      <c r="L37" s="18" t="str">
        <f t="shared" si="0"/>
        <v>01Oct1983</v>
      </c>
      <c r="M37" s="29">
        <v>0.5</v>
      </c>
      <c r="N37" s="22">
        <f t="shared" si="1"/>
        <v>12000</v>
      </c>
    </row>
    <row r="38" spans="1:14" x14ac:dyDescent="0.25">
      <c r="A38" s="22">
        <v>1984</v>
      </c>
      <c r="B38">
        <v>2060</v>
      </c>
      <c r="J38" s="16" t="s">
        <v>5</v>
      </c>
      <c r="K38" s="22">
        <v>1984</v>
      </c>
      <c r="L38" s="18" t="str">
        <f t="shared" si="0"/>
        <v>01Oct1984</v>
      </c>
      <c r="M38" s="29">
        <v>0.5</v>
      </c>
      <c r="N38" s="22">
        <f t="shared" si="1"/>
        <v>2060</v>
      </c>
    </row>
    <row r="39" spans="1:14" x14ac:dyDescent="0.25">
      <c r="A39" s="22">
        <v>1985</v>
      </c>
      <c r="B39">
        <v>24900</v>
      </c>
      <c r="J39" s="16" t="s">
        <v>5</v>
      </c>
      <c r="K39" s="22">
        <v>1985</v>
      </c>
      <c r="L39" s="18" t="str">
        <f t="shared" si="0"/>
        <v>01Oct1985</v>
      </c>
      <c r="M39" s="29">
        <v>0.5</v>
      </c>
      <c r="N39" s="22">
        <f t="shared" si="1"/>
        <v>24900</v>
      </c>
    </row>
    <row r="40" spans="1:14" x14ac:dyDescent="0.25">
      <c r="A40" s="22">
        <v>1986</v>
      </c>
      <c r="B40">
        <v>27000</v>
      </c>
      <c r="J40" s="16" t="s">
        <v>5</v>
      </c>
      <c r="K40" s="22">
        <v>1986</v>
      </c>
      <c r="L40" s="18" t="str">
        <f t="shared" si="0"/>
        <v>01Oct1986</v>
      </c>
      <c r="M40" s="29">
        <v>0.5</v>
      </c>
      <c r="N40" s="22">
        <f t="shared" si="1"/>
        <v>27000</v>
      </c>
    </row>
    <row r="41" spans="1:14" x14ac:dyDescent="0.25">
      <c r="A41" s="22">
        <v>1987</v>
      </c>
      <c r="B41">
        <v>7320</v>
      </c>
      <c r="J41" s="16" t="s">
        <v>5</v>
      </c>
      <c r="K41" s="22">
        <v>1987</v>
      </c>
      <c r="L41" s="18" t="str">
        <f t="shared" si="0"/>
        <v>01Oct1987</v>
      </c>
      <c r="M41" s="29">
        <v>0.5</v>
      </c>
      <c r="N41" s="22">
        <f t="shared" si="1"/>
        <v>7320</v>
      </c>
    </row>
    <row r="42" spans="1:14" x14ac:dyDescent="0.25">
      <c r="A42" s="22">
        <v>1988</v>
      </c>
      <c r="B42">
        <v>1120</v>
      </c>
      <c r="J42" s="16" t="s">
        <v>5</v>
      </c>
      <c r="K42" s="22">
        <v>1988</v>
      </c>
      <c r="L42" s="18" t="str">
        <f t="shared" si="0"/>
        <v>01Oct1988</v>
      </c>
      <c r="M42" s="29">
        <v>0.5</v>
      </c>
      <c r="N42" s="22">
        <f t="shared" si="1"/>
        <v>1120</v>
      </c>
    </row>
    <row r="43" spans="1:14" x14ac:dyDescent="0.25">
      <c r="A43" s="22">
        <v>1989</v>
      </c>
      <c r="B43">
        <v>33500</v>
      </c>
      <c r="J43" s="16" t="s">
        <v>5</v>
      </c>
      <c r="K43" s="22">
        <v>1989</v>
      </c>
      <c r="L43" s="18" t="str">
        <f t="shared" si="0"/>
        <v>01Oct1989</v>
      </c>
      <c r="M43" s="29">
        <v>0.5</v>
      </c>
      <c r="N43" s="22">
        <f>B43</f>
        <v>33500</v>
      </c>
    </row>
    <row r="44" spans="1:14" x14ac:dyDescent="0.25">
      <c r="A44" s="22">
        <v>1990</v>
      </c>
      <c r="B44">
        <v>16100</v>
      </c>
      <c r="J44" s="16" t="s">
        <v>5</v>
      </c>
      <c r="K44" s="22">
        <v>1990</v>
      </c>
      <c r="L44" s="18" t="str">
        <f t="shared" si="0"/>
        <v>01Oct1990</v>
      </c>
      <c r="M44" s="29">
        <v>0.5</v>
      </c>
      <c r="N44" s="22">
        <f t="shared" si="1"/>
        <v>16100</v>
      </c>
    </row>
    <row r="45" spans="1:14" x14ac:dyDescent="0.25">
      <c r="A45" s="22">
        <v>1991</v>
      </c>
      <c r="B45">
        <v>23200</v>
      </c>
      <c r="J45" s="16" t="s">
        <v>5</v>
      </c>
      <c r="K45" s="22">
        <v>1991</v>
      </c>
      <c r="L45" s="18" t="str">
        <f t="shared" si="0"/>
        <v>01Oct1991</v>
      </c>
      <c r="M45" s="29">
        <v>0.5</v>
      </c>
      <c r="N45" s="22">
        <f t="shared" si="1"/>
        <v>23200</v>
      </c>
    </row>
    <row r="46" spans="1:14" x14ac:dyDescent="0.25">
      <c r="A46" s="22">
        <v>1992</v>
      </c>
      <c r="B46">
        <v>66600</v>
      </c>
      <c r="J46" s="16" t="s">
        <v>5</v>
      </c>
      <c r="K46" s="22">
        <v>1992</v>
      </c>
      <c r="L46" s="18" t="str">
        <f t="shared" si="0"/>
        <v>01Oct1992</v>
      </c>
      <c r="M46" s="29">
        <v>0.5</v>
      </c>
      <c r="N46" s="22">
        <f t="shared" si="1"/>
        <v>66600</v>
      </c>
    </row>
    <row r="47" spans="1:14" x14ac:dyDescent="0.25">
      <c r="A47" s="22">
        <v>1993</v>
      </c>
      <c r="B47">
        <v>11200</v>
      </c>
      <c r="J47" s="16" t="s">
        <v>5</v>
      </c>
      <c r="K47" s="22">
        <v>1993</v>
      </c>
      <c r="L47" s="18" t="str">
        <f t="shared" si="0"/>
        <v>01Oct1993</v>
      </c>
      <c r="M47" s="29">
        <v>0.5</v>
      </c>
      <c r="N47" s="22">
        <f t="shared" si="1"/>
        <v>11200</v>
      </c>
    </row>
    <row r="48" spans="1:14" x14ac:dyDescent="0.25">
      <c r="A48" s="22">
        <v>1994</v>
      </c>
      <c r="B48">
        <v>6860</v>
      </c>
      <c r="J48" s="16" t="s">
        <v>5</v>
      </c>
      <c r="K48" s="22">
        <v>1994</v>
      </c>
      <c r="L48" s="18" t="str">
        <f t="shared" si="0"/>
        <v>01Oct1994</v>
      </c>
      <c r="M48" s="29">
        <v>0.5</v>
      </c>
      <c r="N48" s="22">
        <f t="shared" si="1"/>
        <v>6860</v>
      </c>
    </row>
    <row r="49" spans="1:14" x14ac:dyDescent="0.25">
      <c r="A49" s="22">
        <v>1995</v>
      </c>
      <c r="B49">
        <v>11600</v>
      </c>
      <c r="J49" s="16" t="s">
        <v>5</v>
      </c>
      <c r="K49" s="22">
        <v>1995</v>
      </c>
      <c r="L49" s="18" t="str">
        <f t="shared" si="0"/>
        <v>01Oct1995</v>
      </c>
      <c r="M49" s="29">
        <v>0.5</v>
      </c>
      <c r="N49" s="22">
        <f t="shared" si="1"/>
        <v>11600</v>
      </c>
    </row>
    <row r="50" spans="1:14" x14ac:dyDescent="0.25">
      <c r="A50" s="22">
        <v>1996</v>
      </c>
      <c r="B50">
        <v>1190</v>
      </c>
      <c r="J50" s="16" t="s">
        <v>5</v>
      </c>
      <c r="K50" s="22">
        <v>1996</v>
      </c>
      <c r="L50" s="18" t="str">
        <f t="shared" si="0"/>
        <v>01Oct1996</v>
      </c>
      <c r="M50" s="29">
        <v>0.5</v>
      </c>
      <c r="N50" s="22">
        <f t="shared" si="1"/>
        <v>1190</v>
      </c>
    </row>
    <row r="51" spans="1:14" x14ac:dyDescent="0.25">
      <c r="A51" s="22">
        <v>1997</v>
      </c>
      <c r="B51">
        <v>5640</v>
      </c>
      <c r="J51" s="16" t="s">
        <v>5</v>
      </c>
      <c r="K51" s="22">
        <v>1997</v>
      </c>
      <c r="L51" s="18" t="str">
        <f t="shared" si="0"/>
        <v>01Oct1997</v>
      </c>
      <c r="M51" s="29">
        <v>0.5</v>
      </c>
      <c r="N51" s="22">
        <f>B51</f>
        <v>5640</v>
      </c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9"/>
  <sheetViews>
    <sheetView workbookViewId="0">
      <selection activeCell="G21" sqref="G21"/>
    </sheetView>
  </sheetViews>
  <sheetFormatPr defaultRowHeight="15" x14ac:dyDescent="0.25"/>
  <cols>
    <col min="1" max="1" width="14.7109375" customWidth="1"/>
    <col min="2" max="2" width="12.7109375" customWidth="1"/>
    <col min="3" max="3" width="12.5703125" customWidth="1"/>
    <col min="5" max="5" width="13.28515625" bestFit="1" customWidth="1"/>
    <col min="6" max="6" width="11.28515625" bestFit="1" customWidth="1"/>
    <col min="7" max="7" width="9.7109375" bestFit="1" customWidth="1"/>
    <col min="8" max="8" width="11.28515625" bestFit="1" customWidth="1"/>
    <col min="12" max="12" width="11.7109375" customWidth="1"/>
  </cols>
  <sheetData>
    <row r="1" spans="1:18" ht="14.45" x14ac:dyDescent="0.3">
      <c r="A1" s="4" t="s">
        <v>76</v>
      </c>
      <c r="B1" s="4"/>
      <c r="C1" s="1"/>
      <c r="D1" s="4"/>
      <c r="E1" s="133"/>
      <c r="F1" s="4"/>
      <c r="G1" s="4"/>
      <c r="H1" s="4"/>
      <c r="I1" s="4"/>
      <c r="J1" s="4"/>
      <c r="K1" s="4"/>
      <c r="L1" s="4"/>
      <c r="M1" s="4"/>
      <c r="N1" s="4"/>
    </row>
    <row r="2" spans="1:18" ht="14.45" x14ac:dyDescent="0.3">
      <c r="A2" s="5" t="s">
        <v>2</v>
      </c>
      <c r="B2" s="4"/>
      <c r="C2" s="2">
        <f>A5</f>
        <v>1978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8" ht="14.45" x14ac:dyDescent="0.3">
      <c r="A3" s="8" t="s">
        <v>3</v>
      </c>
      <c r="B3" s="188"/>
      <c r="C3" s="1"/>
    </row>
    <row r="4" spans="1:18" thickBot="1" x14ac:dyDescent="0.35">
      <c r="A4" s="7" t="s">
        <v>0</v>
      </c>
      <c r="B4" s="7" t="s">
        <v>1</v>
      </c>
      <c r="C4" s="1"/>
      <c r="L4" s="131" t="s">
        <v>4</v>
      </c>
      <c r="M4" s="131"/>
      <c r="N4" s="131"/>
    </row>
    <row r="5" spans="1:18" thickBot="1" x14ac:dyDescent="0.35">
      <c r="A5" s="22">
        <v>1978</v>
      </c>
      <c r="B5" s="22">
        <v>176.1</v>
      </c>
      <c r="C5" s="1"/>
      <c r="D5" s="216" t="s">
        <v>6</v>
      </c>
      <c r="E5" s="217"/>
      <c r="F5" s="217"/>
      <c r="G5" s="217"/>
      <c r="H5" s="218"/>
      <c r="J5" s="16" t="s">
        <v>5</v>
      </c>
      <c r="K5" s="16">
        <v>1978</v>
      </c>
      <c r="L5" s="18" t="str">
        <f t="shared" ref="L5:L12" si="0">CONCATENATE(J5,K5)</f>
        <v>01Oct1978</v>
      </c>
      <c r="M5" s="29">
        <v>0.5</v>
      </c>
      <c r="N5" s="22">
        <v>176.1</v>
      </c>
      <c r="Q5" s="190" t="s">
        <v>78</v>
      </c>
    </row>
    <row r="6" spans="1:18" thickBot="1" x14ac:dyDescent="0.35">
      <c r="A6" s="22">
        <v>1979</v>
      </c>
      <c r="B6" s="22">
        <v>1203</v>
      </c>
      <c r="C6" s="1"/>
      <c r="D6" s="30" t="s">
        <v>7</v>
      </c>
      <c r="E6" s="31" t="s">
        <v>8</v>
      </c>
      <c r="F6" s="31" t="s">
        <v>9</v>
      </c>
      <c r="G6" s="31" t="s">
        <v>11</v>
      </c>
      <c r="H6" s="32" t="s">
        <v>10</v>
      </c>
      <c r="J6" s="16" t="s">
        <v>5</v>
      </c>
      <c r="K6" s="16">
        <v>1979</v>
      </c>
      <c r="L6" s="18" t="str">
        <f t="shared" si="0"/>
        <v>01Oct1979</v>
      </c>
      <c r="M6" s="29">
        <v>0.5</v>
      </c>
      <c r="N6" s="22">
        <v>1203</v>
      </c>
    </row>
    <row r="7" spans="1:18" ht="14.45" x14ac:dyDescent="0.3">
      <c r="A7" s="22">
        <v>1980</v>
      </c>
      <c r="B7" s="22">
        <v>632.5</v>
      </c>
      <c r="C7" s="1"/>
      <c r="D7" s="23">
        <v>0.2</v>
      </c>
      <c r="E7" s="22"/>
      <c r="F7" s="22"/>
      <c r="G7" s="22"/>
      <c r="H7" s="24"/>
      <c r="J7" s="16" t="s">
        <v>5</v>
      </c>
      <c r="K7" s="16">
        <v>1980</v>
      </c>
      <c r="L7" s="18" t="str">
        <f t="shared" si="0"/>
        <v>01Oct1980</v>
      </c>
      <c r="M7" s="29">
        <v>0.5</v>
      </c>
      <c r="N7" s="22">
        <v>632.5</v>
      </c>
    </row>
    <row r="8" spans="1:18" ht="14.45" x14ac:dyDescent="0.3">
      <c r="A8" s="22">
        <v>1981</v>
      </c>
      <c r="B8" s="22">
        <v>370.3</v>
      </c>
      <c r="C8" s="1"/>
      <c r="D8" s="23">
        <v>0.5</v>
      </c>
      <c r="E8" s="22"/>
      <c r="F8" s="22"/>
      <c r="G8" s="22"/>
      <c r="H8" s="24"/>
      <c r="J8" s="16" t="s">
        <v>5</v>
      </c>
      <c r="K8" s="16">
        <v>1981</v>
      </c>
      <c r="L8" s="18" t="str">
        <f t="shared" si="0"/>
        <v>01Oct1981</v>
      </c>
      <c r="M8" s="29">
        <v>0.5</v>
      </c>
      <c r="N8" s="22">
        <v>370.3</v>
      </c>
    </row>
    <row r="9" spans="1:18" ht="14.45" x14ac:dyDescent="0.3">
      <c r="A9" s="22">
        <v>1982</v>
      </c>
      <c r="B9" s="22">
        <v>477.4</v>
      </c>
      <c r="C9" s="1"/>
      <c r="D9" s="23">
        <v>1</v>
      </c>
      <c r="E9" s="22"/>
      <c r="F9" s="22"/>
      <c r="G9" s="22"/>
      <c r="H9" s="24"/>
      <c r="J9" s="16" t="s">
        <v>5</v>
      </c>
      <c r="K9" s="16">
        <v>1982</v>
      </c>
      <c r="L9" s="18" t="str">
        <f t="shared" si="0"/>
        <v>01Oct1982</v>
      </c>
      <c r="M9" s="29">
        <v>0.5</v>
      </c>
      <c r="N9" s="22">
        <v>477.4</v>
      </c>
    </row>
    <row r="10" spans="1:18" ht="14.45" x14ac:dyDescent="0.3">
      <c r="A10" s="22">
        <v>1983</v>
      </c>
      <c r="B10" s="22">
        <v>864.4</v>
      </c>
      <c r="C10" s="1"/>
      <c r="D10" s="23">
        <v>2</v>
      </c>
      <c r="E10" s="22"/>
      <c r="F10" s="22"/>
      <c r="G10" s="22"/>
      <c r="H10" s="24"/>
      <c r="J10" s="16" t="s">
        <v>5</v>
      </c>
      <c r="K10" s="16">
        <v>1983</v>
      </c>
      <c r="L10" s="18" t="str">
        <f t="shared" si="0"/>
        <v>01Oct1983</v>
      </c>
      <c r="M10" s="29">
        <v>0.5</v>
      </c>
      <c r="N10" s="22">
        <v>864.4</v>
      </c>
    </row>
    <row r="11" spans="1:18" ht="14.45" x14ac:dyDescent="0.3">
      <c r="A11" s="22">
        <v>1984</v>
      </c>
      <c r="B11" s="22">
        <v>147.69999999999999</v>
      </c>
      <c r="C11" s="1"/>
      <c r="D11" s="23">
        <v>4</v>
      </c>
      <c r="E11" s="22"/>
      <c r="F11" s="22"/>
      <c r="G11" s="22"/>
      <c r="H11" s="24"/>
      <c r="J11" s="16" t="s">
        <v>5</v>
      </c>
      <c r="K11" s="16">
        <v>1984</v>
      </c>
      <c r="L11" s="18" t="str">
        <f t="shared" si="0"/>
        <v>01Oct1984</v>
      </c>
      <c r="M11" s="29">
        <v>0.5</v>
      </c>
      <c r="N11" s="22">
        <v>147.69999999999999</v>
      </c>
    </row>
    <row r="12" spans="1:18" ht="14.45" x14ac:dyDescent="0.3">
      <c r="A12" s="22">
        <v>1985</v>
      </c>
      <c r="B12" s="22">
        <v>1048</v>
      </c>
      <c r="C12" s="1"/>
      <c r="D12" s="23">
        <v>10</v>
      </c>
      <c r="E12" s="22"/>
      <c r="F12" s="22"/>
      <c r="G12" s="22"/>
      <c r="H12" s="24"/>
      <c r="J12" s="16" t="s">
        <v>5</v>
      </c>
      <c r="K12" s="16">
        <v>1985</v>
      </c>
      <c r="L12" s="18" t="str">
        <f t="shared" si="0"/>
        <v>01Oct1985</v>
      </c>
      <c r="M12" s="29">
        <v>0.5</v>
      </c>
      <c r="N12" s="22">
        <v>1048</v>
      </c>
    </row>
    <row r="13" spans="1:18" ht="14.45" x14ac:dyDescent="0.3">
      <c r="A13" s="22"/>
      <c r="B13" s="22"/>
      <c r="C13" s="1"/>
      <c r="D13" s="23">
        <v>20</v>
      </c>
      <c r="E13" s="22"/>
      <c r="F13" s="22"/>
      <c r="G13" s="22"/>
      <c r="H13" s="24"/>
      <c r="J13" s="16"/>
      <c r="K13" s="16"/>
      <c r="L13" s="22"/>
      <c r="M13" s="29"/>
      <c r="N13" s="22"/>
    </row>
    <row r="14" spans="1:18" ht="14.45" x14ac:dyDescent="0.3">
      <c r="A14" s="22"/>
      <c r="B14" s="22"/>
      <c r="C14" s="1"/>
      <c r="D14" s="23">
        <v>50</v>
      </c>
      <c r="E14" s="22"/>
      <c r="F14" s="22"/>
      <c r="G14" s="22"/>
      <c r="H14" s="24"/>
      <c r="J14" s="16"/>
      <c r="K14" s="16"/>
      <c r="L14" s="22"/>
      <c r="M14" s="29"/>
      <c r="N14" s="22"/>
      <c r="R14" t="s">
        <v>77</v>
      </c>
    </row>
    <row r="15" spans="1:18" ht="14.45" x14ac:dyDescent="0.3">
      <c r="A15" s="22"/>
      <c r="B15" s="22"/>
      <c r="C15" s="1"/>
      <c r="D15" s="23">
        <v>80</v>
      </c>
      <c r="E15" s="22"/>
      <c r="F15" s="22"/>
      <c r="G15" s="22"/>
      <c r="H15" s="24"/>
      <c r="J15" s="16"/>
      <c r="K15" s="16"/>
      <c r="L15" s="22"/>
      <c r="M15" s="29"/>
      <c r="N15" s="22"/>
    </row>
    <row r="16" spans="1:18" ht="14.45" x14ac:dyDescent="0.3">
      <c r="A16" s="22"/>
      <c r="B16" s="22"/>
      <c r="C16" s="1"/>
      <c r="D16" s="23">
        <v>90</v>
      </c>
      <c r="E16" s="22"/>
      <c r="F16" s="22"/>
      <c r="G16" s="22"/>
      <c r="H16" s="24"/>
      <c r="J16" s="16"/>
      <c r="K16" s="16"/>
      <c r="L16" s="22"/>
      <c r="M16" s="29"/>
      <c r="N16" s="22"/>
    </row>
    <row r="17" spans="1:14" ht="14.45" x14ac:dyDescent="0.3">
      <c r="A17" s="22"/>
      <c r="B17" s="22"/>
      <c r="C17" s="1"/>
      <c r="D17" s="23">
        <v>95</v>
      </c>
      <c r="E17" s="22"/>
      <c r="F17" s="22"/>
      <c r="G17" s="22"/>
      <c r="H17" s="24"/>
      <c r="J17" s="16"/>
      <c r="K17" s="16"/>
      <c r="L17" s="22"/>
      <c r="M17" s="29"/>
      <c r="N17" s="22"/>
    </row>
    <row r="18" spans="1:14" thickBot="1" x14ac:dyDescent="0.35">
      <c r="A18" s="22"/>
      <c r="B18" s="22"/>
      <c r="C18" s="1"/>
      <c r="D18" s="25">
        <v>99</v>
      </c>
      <c r="E18" s="26"/>
      <c r="F18" s="26"/>
      <c r="G18" s="26"/>
      <c r="H18" s="27"/>
      <c r="J18" s="16"/>
      <c r="K18" s="16"/>
      <c r="L18" s="22"/>
      <c r="M18" s="29"/>
      <c r="N18" s="22"/>
    </row>
    <row r="19" spans="1:14" ht="14.45" x14ac:dyDescent="0.3">
      <c r="A19" s="22"/>
      <c r="B19" s="22"/>
      <c r="C19" s="1"/>
      <c r="J19" s="16"/>
      <c r="K19" s="16"/>
      <c r="L19" s="22"/>
      <c r="M19" s="29"/>
      <c r="N19" s="22"/>
    </row>
    <row r="20" spans="1:14" ht="14.45" x14ac:dyDescent="0.3">
      <c r="A20" s="22"/>
      <c r="B20" s="22"/>
      <c r="C20" s="1"/>
      <c r="J20" s="16"/>
      <c r="K20" s="16"/>
      <c r="L20" s="22"/>
      <c r="M20" s="29"/>
      <c r="N20" s="22"/>
    </row>
    <row r="21" spans="1:14" ht="14.45" x14ac:dyDescent="0.3">
      <c r="A21" s="22"/>
      <c r="B21" s="22"/>
      <c r="C21" s="1"/>
      <c r="J21" s="16"/>
      <c r="L21" s="22"/>
      <c r="M21" s="29"/>
      <c r="N21" s="22"/>
    </row>
    <row r="22" spans="1:14" ht="14.45" x14ac:dyDescent="0.3">
      <c r="A22" s="22"/>
      <c r="B22" s="22"/>
      <c r="C22" s="1"/>
      <c r="J22" s="16"/>
      <c r="L22" s="22"/>
      <c r="M22" s="29"/>
      <c r="N22" s="22"/>
    </row>
    <row r="23" spans="1:14" ht="14.45" x14ac:dyDescent="0.3">
      <c r="A23" s="22"/>
      <c r="B23" s="22"/>
      <c r="C23" s="1"/>
      <c r="J23" s="16"/>
      <c r="L23" s="22"/>
      <c r="M23" s="29"/>
      <c r="N23" s="22"/>
    </row>
    <row r="24" spans="1:14" ht="14.45" x14ac:dyDescent="0.3">
      <c r="A24" s="22"/>
      <c r="B24" s="22"/>
      <c r="C24" s="1"/>
      <c r="J24" s="16"/>
      <c r="L24" s="22"/>
      <c r="M24" s="29"/>
      <c r="N24" s="22"/>
    </row>
    <row r="25" spans="1:14" ht="14.45" x14ac:dyDescent="0.3">
      <c r="A25" s="22"/>
      <c r="B25" s="22"/>
      <c r="C25" s="1"/>
      <c r="J25" s="16"/>
      <c r="L25" s="22"/>
      <c r="M25" s="29"/>
      <c r="N25" s="22"/>
    </row>
    <row r="26" spans="1:14" ht="14.45" x14ac:dyDescent="0.3">
      <c r="A26" s="22"/>
      <c r="B26" s="22"/>
      <c r="C26" s="1"/>
      <c r="J26" s="16"/>
      <c r="L26" s="22"/>
      <c r="M26" s="29"/>
      <c r="N26" s="22"/>
    </row>
    <row r="27" spans="1:14" ht="14.45" x14ac:dyDescent="0.3">
      <c r="A27" s="187"/>
      <c r="B27" s="22"/>
      <c r="C27" s="1"/>
      <c r="J27" s="16"/>
      <c r="L27" s="22"/>
      <c r="M27" s="29"/>
      <c r="N27" s="22"/>
    </row>
    <row r="28" spans="1:14" x14ac:dyDescent="0.25">
      <c r="A28" s="187"/>
      <c r="B28" s="22"/>
      <c r="C28" s="1"/>
      <c r="J28" s="16"/>
      <c r="L28" s="22"/>
      <c r="M28" s="29"/>
      <c r="N28" s="22"/>
    </row>
    <row r="29" spans="1:14" x14ac:dyDescent="0.25">
      <c r="A29" s="186"/>
      <c r="B29" s="22"/>
      <c r="J29" s="16"/>
      <c r="L29" s="22"/>
      <c r="M29" s="29"/>
      <c r="N29" s="22"/>
    </row>
    <row r="30" spans="1:14" x14ac:dyDescent="0.25">
      <c r="A30" s="186"/>
      <c r="B30" s="22"/>
      <c r="J30" s="16"/>
      <c r="L30" s="22"/>
      <c r="M30" s="29"/>
      <c r="N30" s="22"/>
    </row>
    <row r="31" spans="1:14" x14ac:dyDescent="0.25">
      <c r="A31" s="186"/>
      <c r="B31" s="22"/>
      <c r="J31" s="16"/>
      <c r="L31" s="22"/>
      <c r="M31" s="29"/>
      <c r="N31" s="22"/>
    </row>
    <row r="32" spans="1:14" x14ac:dyDescent="0.25">
      <c r="A32" s="186"/>
      <c r="B32" s="22"/>
      <c r="J32" s="16"/>
      <c r="L32" s="22"/>
      <c r="M32" s="29"/>
      <c r="N32" s="22"/>
    </row>
    <row r="33" spans="1:14" x14ac:dyDescent="0.25">
      <c r="A33" s="186"/>
      <c r="B33" s="22"/>
      <c r="J33" s="16"/>
      <c r="L33" s="22"/>
      <c r="M33" s="29"/>
      <c r="N33" s="22"/>
    </row>
    <row r="34" spans="1:14" x14ac:dyDescent="0.25">
      <c r="A34" s="186"/>
      <c r="B34" s="22"/>
      <c r="J34" s="16"/>
      <c r="L34" s="22"/>
      <c r="M34" s="29"/>
      <c r="N34" s="22"/>
    </row>
    <row r="35" spans="1:14" x14ac:dyDescent="0.25">
      <c r="A35" s="186"/>
      <c r="B35" s="22"/>
      <c r="J35" s="16"/>
      <c r="L35" s="22"/>
      <c r="M35" s="29"/>
      <c r="N35" s="22"/>
    </row>
    <row r="36" spans="1:14" x14ac:dyDescent="0.25">
      <c r="A36" s="186"/>
      <c r="B36" s="22"/>
      <c r="J36" s="16"/>
      <c r="L36" s="22"/>
      <c r="M36" s="29"/>
      <c r="N36" s="22"/>
    </row>
    <row r="37" spans="1:14" x14ac:dyDescent="0.25">
      <c r="A37" s="186"/>
      <c r="B37" s="22"/>
      <c r="J37" s="16"/>
      <c r="L37" s="22"/>
      <c r="M37" s="29"/>
      <c r="N37" s="22"/>
    </row>
    <row r="38" spans="1:14" x14ac:dyDescent="0.25">
      <c r="A38" s="186"/>
      <c r="B38" s="22"/>
      <c r="J38" s="16"/>
      <c r="L38" s="22"/>
      <c r="M38" s="29"/>
      <c r="N38" s="22"/>
    </row>
    <row r="39" spans="1:14" x14ac:dyDescent="0.25">
      <c r="A39" s="186"/>
      <c r="B39" s="22"/>
      <c r="J39" s="16"/>
      <c r="L39" s="22"/>
      <c r="M39" s="29"/>
      <c r="N39" s="22"/>
    </row>
  </sheetData>
  <mergeCells count="1">
    <mergeCell ref="D5:H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Y65"/>
  <sheetViews>
    <sheetView topLeftCell="R35" zoomScaleNormal="100" workbookViewId="0">
      <selection activeCell="W49" sqref="W49"/>
    </sheetView>
  </sheetViews>
  <sheetFormatPr defaultRowHeight="15" x14ac:dyDescent="0.25"/>
  <cols>
    <col min="1" max="17" width="0" hidden="1" customWidth="1"/>
    <col min="19" max="19" width="12.28515625" bestFit="1" customWidth="1"/>
    <col min="20" max="20" width="12.28515625" customWidth="1"/>
    <col min="21" max="21" width="15.5703125" bestFit="1" customWidth="1"/>
    <col min="22" max="22" width="15.5703125" customWidth="1"/>
    <col min="23" max="23" width="9.5703125" customWidth="1"/>
    <col min="32" max="32" width="9.85546875" bestFit="1" customWidth="1"/>
    <col min="42" max="42" width="9.85546875" bestFit="1" customWidth="1"/>
    <col min="52" max="52" width="9.85546875" bestFit="1" customWidth="1"/>
    <col min="63" max="63" width="9.85546875" bestFit="1" customWidth="1"/>
    <col min="72" max="72" width="9.85546875" bestFit="1" customWidth="1"/>
  </cols>
  <sheetData>
    <row r="1" spans="1:29" hidden="1" x14ac:dyDescent="0.25">
      <c r="A1" s="33"/>
      <c r="B1" s="33"/>
      <c r="C1" s="33"/>
      <c r="D1" s="33"/>
      <c r="E1" s="33"/>
      <c r="G1" s="33"/>
      <c r="H1" s="33"/>
      <c r="I1" s="33"/>
      <c r="J1" s="33"/>
      <c r="K1" s="33"/>
      <c r="M1" s="33"/>
      <c r="N1" s="33"/>
      <c r="O1" s="33"/>
      <c r="P1" s="33"/>
      <c r="Q1" s="33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</row>
    <row r="2" spans="1:29" ht="15.75" hidden="1" thickBot="1" x14ac:dyDescent="0.3">
      <c r="A2" s="220">
        <v>6300</v>
      </c>
      <c r="B2" s="220"/>
      <c r="C2" s="220"/>
      <c r="D2" s="220"/>
      <c r="E2" s="220"/>
      <c r="G2" s="220">
        <v>5608</v>
      </c>
      <c r="H2" s="220"/>
      <c r="I2" s="220"/>
      <c r="J2" s="220"/>
      <c r="K2" s="220"/>
      <c r="M2" s="220">
        <v>5541</v>
      </c>
      <c r="N2" s="220"/>
      <c r="O2" s="220"/>
      <c r="P2" s="220"/>
      <c r="Q2" s="220"/>
      <c r="S2" s="229" t="s">
        <v>67</v>
      </c>
      <c r="T2" s="229"/>
      <c r="U2" s="229"/>
      <c r="V2" s="229"/>
      <c r="W2" s="229"/>
      <c r="X2" s="229"/>
      <c r="Y2" s="229"/>
      <c r="Z2" s="229"/>
      <c r="AA2" s="229"/>
      <c r="AB2" s="229"/>
      <c r="AC2" s="229"/>
    </row>
    <row r="3" spans="1:29" ht="15.75" hidden="1" thickBot="1" x14ac:dyDescent="0.3">
      <c r="A3" s="34" t="s">
        <v>7</v>
      </c>
      <c r="B3" s="35" t="s">
        <v>8</v>
      </c>
      <c r="C3" s="35" t="s">
        <v>9</v>
      </c>
      <c r="D3" s="35" t="s">
        <v>11</v>
      </c>
      <c r="E3" s="36" t="s">
        <v>10</v>
      </c>
      <c r="G3" s="34" t="s">
        <v>7</v>
      </c>
      <c r="H3" s="35" t="s">
        <v>8</v>
      </c>
      <c r="I3" s="35" t="s">
        <v>9</v>
      </c>
      <c r="J3" s="35" t="s">
        <v>11</v>
      </c>
      <c r="K3" s="36" t="s">
        <v>10</v>
      </c>
      <c r="M3" s="34" t="s">
        <v>7</v>
      </c>
      <c r="N3" s="35" t="s">
        <v>8</v>
      </c>
      <c r="O3" s="35" t="s">
        <v>9</v>
      </c>
      <c r="P3" s="35" t="s">
        <v>11</v>
      </c>
      <c r="Q3" s="36" t="s">
        <v>10</v>
      </c>
      <c r="S3" s="225" t="s">
        <v>28</v>
      </c>
      <c r="T3" s="191"/>
      <c r="U3" s="223" t="s">
        <v>12</v>
      </c>
      <c r="V3" s="137"/>
      <c r="W3" s="223" t="s">
        <v>29</v>
      </c>
      <c r="X3" s="221" t="s">
        <v>35</v>
      </c>
      <c r="Y3" s="221"/>
      <c r="Z3" s="221"/>
      <c r="AA3" s="221"/>
      <c r="AB3" s="221"/>
      <c r="AC3" s="222"/>
    </row>
    <row r="4" spans="1:29" ht="15.75" hidden="1" thickBot="1" x14ac:dyDescent="0.3">
      <c r="A4" s="53">
        <v>0.2</v>
      </c>
      <c r="B4" s="54">
        <v>281689.7</v>
      </c>
      <c r="C4" s="54">
        <v>358542</v>
      </c>
      <c r="D4" s="54">
        <v>689405.6</v>
      </c>
      <c r="E4" s="55">
        <v>158960.20000000001</v>
      </c>
      <c r="G4" s="56">
        <v>0.2</v>
      </c>
      <c r="H4" s="57">
        <v>141739.9</v>
      </c>
      <c r="I4" s="57">
        <v>217016.8</v>
      </c>
      <c r="J4" s="57">
        <v>784682.1</v>
      </c>
      <c r="K4" s="57">
        <v>47254.9</v>
      </c>
      <c r="M4" s="58">
        <v>0.2</v>
      </c>
      <c r="N4" s="57">
        <v>180022</v>
      </c>
      <c r="O4" s="57">
        <v>206068.1</v>
      </c>
      <c r="P4" s="57">
        <v>391709.2</v>
      </c>
      <c r="Q4" s="57">
        <v>108332.7</v>
      </c>
      <c r="S4" s="226"/>
      <c r="T4" s="192"/>
      <c r="U4" s="224"/>
      <c r="V4" s="138" t="s">
        <v>26</v>
      </c>
      <c r="W4" s="224"/>
      <c r="X4" s="139">
        <v>0.2</v>
      </c>
      <c r="Y4" s="139">
        <v>0.5</v>
      </c>
      <c r="Z4" s="139">
        <v>1</v>
      </c>
      <c r="AA4" s="139">
        <v>2</v>
      </c>
      <c r="AB4" s="139">
        <v>4</v>
      </c>
      <c r="AC4" s="140">
        <v>10</v>
      </c>
    </row>
    <row r="5" spans="1:29" hidden="1" x14ac:dyDescent="0.25">
      <c r="A5" s="37">
        <v>0.5</v>
      </c>
      <c r="B5" s="38">
        <v>234106.9</v>
      </c>
      <c r="C5" s="38">
        <v>284453.59999999998</v>
      </c>
      <c r="D5" s="38">
        <v>541852.19999999995</v>
      </c>
      <c r="E5" s="39">
        <v>136176.79999999999</v>
      </c>
      <c r="G5" s="40">
        <v>0.5</v>
      </c>
      <c r="H5" s="41">
        <v>101690.3</v>
      </c>
      <c r="I5" s="41">
        <v>144217.29999999999</v>
      </c>
      <c r="J5" s="41">
        <v>509656.7</v>
      </c>
      <c r="K5" s="41">
        <v>35774.9</v>
      </c>
      <c r="M5" s="42">
        <v>0.5</v>
      </c>
      <c r="N5" s="41">
        <v>160689.79999999999</v>
      </c>
      <c r="O5" s="41">
        <v>181037.7</v>
      </c>
      <c r="P5" s="41">
        <v>338279.3</v>
      </c>
      <c r="Q5" s="41">
        <v>98396.4</v>
      </c>
      <c r="S5" s="141">
        <v>5473</v>
      </c>
      <c r="T5" s="193"/>
      <c r="U5" s="142" t="s">
        <v>22</v>
      </c>
      <c r="V5" s="142" t="s">
        <v>39</v>
      </c>
      <c r="W5" s="143">
        <v>62.513359999999999</v>
      </c>
      <c r="X5" s="144">
        <v>21992.5</v>
      </c>
      <c r="Y5" s="144">
        <v>18636.900000000001</v>
      </c>
      <c r="Z5" s="144">
        <v>15845.9</v>
      </c>
      <c r="AA5" s="144">
        <v>13044</v>
      </c>
      <c r="AB5" s="144">
        <v>10216.299999999999</v>
      </c>
      <c r="AC5" s="145">
        <v>6627</v>
      </c>
    </row>
    <row r="6" spans="1:29" hidden="1" x14ac:dyDescent="0.25">
      <c r="A6" s="59">
        <v>1</v>
      </c>
      <c r="B6" s="60">
        <v>199201.8</v>
      </c>
      <c r="C6" s="60">
        <v>233864.9</v>
      </c>
      <c r="D6" s="60">
        <v>439512.3</v>
      </c>
      <c r="E6" s="61">
        <v>118881.7</v>
      </c>
      <c r="G6" s="62">
        <v>1</v>
      </c>
      <c r="H6" s="63">
        <v>75858.899999999994</v>
      </c>
      <c r="I6" s="63">
        <v>101499.6</v>
      </c>
      <c r="J6" s="63">
        <v>348753.5</v>
      </c>
      <c r="K6" s="63">
        <v>27942.5</v>
      </c>
      <c r="M6" s="64">
        <v>1</v>
      </c>
      <c r="N6" s="63">
        <v>144590.9</v>
      </c>
      <c r="O6" s="63">
        <v>160581.20000000001</v>
      </c>
      <c r="P6" s="63">
        <v>295323.3</v>
      </c>
      <c r="Q6" s="63">
        <v>89939.199999999997</v>
      </c>
      <c r="S6" s="146">
        <v>5499</v>
      </c>
      <c r="T6" s="194"/>
      <c r="U6" s="147" t="s">
        <v>33</v>
      </c>
      <c r="V6" s="147" t="s">
        <v>38</v>
      </c>
      <c r="W6" s="148">
        <v>1183.28729</v>
      </c>
      <c r="X6" s="149">
        <v>113424.7</v>
      </c>
      <c r="Y6" s="149">
        <v>103599.7</v>
      </c>
      <c r="Z6" s="149">
        <v>95001.9</v>
      </c>
      <c r="AA6" s="149">
        <v>85217.1</v>
      </c>
      <c r="AB6" s="149">
        <v>74496.5</v>
      </c>
      <c r="AC6" s="150">
        <v>58436.7</v>
      </c>
    </row>
    <row r="7" spans="1:29" hidden="1" x14ac:dyDescent="0.25">
      <c r="A7" s="59">
        <v>2</v>
      </c>
      <c r="B7" s="60">
        <v>165438.5</v>
      </c>
      <c r="C7" s="60">
        <v>187646.5</v>
      </c>
      <c r="D7" s="60">
        <v>345859.8</v>
      </c>
      <c r="E7" s="61">
        <v>101570</v>
      </c>
      <c r="G7" s="62">
        <v>2</v>
      </c>
      <c r="H7" s="63">
        <v>53965.9</v>
      </c>
      <c r="I7" s="63">
        <v>67986.3</v>
      </c>
      <c r="J7" s="63">
        <v>224888.6</v>
      </c>
      <c r="K7" s="63">
        <v>20925.5</v>
      </c>
      <c r="M7" s="64">
        <v>2</v>
      </c>
      <c r="N7" s="63">
        <v>127170.9</v>
      </c>
      <c r="O7" s="63">
        <v>138739.9</v>
      </c>
      <c r="P7" s="63">
        <v>250541.3</v>
      </c>
      <c r="Q7" s="63">
        <v>80571.899999999994</v>
      </c>
      <c r="S7" s="146">
        <v>5523</v>
      </c>
      <c r="T7" s="194"/>
      <c r="U7" s="147" t="s">
        <v>23</v>
      </c>
      <c r="V7" s="147" t="s">
        <v>42</v>
      </c>
      <c r="W7" s="148">
        <v>205.12833000000001</v>
      </c>
      <c r="X7" s="151">
        <v>481895.9</v>
      </c>
      <c r="Y7" s="152">
        <v>317389</v>
      </c>
      <c r="Z7" s="152">
        <v>224325.7</v>
      </c>
      <c r="AA7" s="152">
        <v>153331.20000000001</v>
      </c>
      <c r="AB7" s="152">
        <v>100242.5</v>
      </c>
      <c r="AC7" s="153">
        <v>51404.3</v>
      </c>
    </row>
    <row r="8" spans="1:29" hidden="1" x14ac:dyDescent="0.25">
      <c r="A8" s="59">
        <v>4</v>
      </c>
      <c r="B8" s="60">
        <v>133011.5</v>
      </c>
      <c r="C8" s="60">
        <v>146214.70000000001</v>
      </c>
      <c r="D8" s="60">
        <v>261504.6</v>
      </c>
      <c r="E8" s="61">
        <v>84264.4</v>
      </c>
      <c r="G8" s="62">
        <v>4</v>
      </c>
      <c r="H8" s="63">
        <v>36021.1</v>
      </c>
      <c r="I8" s="63">
        <v>42937.9</v>
      </c>
      <c r="J8" s="63">
        <v>134049.5</v>
      </c>
      <c r="K8" s="63">
        <v>14793.8</v>
      </c>
      <c r="M8" s="64">
        <v>4</v>
      </c>
      <c r="N8" s="63">
        <v>108408.3</v>
      </c>
      <c r="O8" s="63">
        <v>116251.3</v>
      </c>
      <c r="P8" s="63">
        <v>204460.9</v>
      </c>
      <c r="Q8" s="63">
        <v>70186.899999999994</v>
      </c>
      <c r="S8" s="146">
        <v>5541</v>
      </c>
      <c r="T8" s="194"/>
      <c r="U8" s="147" t="s">
        <v>33</v>
      </c>
      <c r="V8" s="147" t="s">
        <v>38</v>
      </c>
      <c r="W8" s="148">
        <v>1690.38419</v>
      </c>
      <c r="X8" s="151">
        <v>206068.1</v>
      </c>
      <c r="Y8" s="152">
        <v>181037.7</v>
      </c>
      <c r="Z8" s="152">
        <v>160581.20000000001</v>
      </c>
      <c r="AA8" s="152">
        <v>138739.9</v>
      </c>
      <c r="AB8" s="152">
        <v>116251.3</v>
      </c>
      <c r="AC8" s="153">
        <v>85236.1</v>
      </c>
    </row>
    <row r="9" spans="1:29" hidden="1" x14ac:dyDescent="0.25">
      <c r="A9" s="59">
        <v>10</v>
      </c>
      <c r="B9" s="64">
        <v>92547.6</v>
      </c>
      <c r="C9" s="64">
        <v>97849.8</v>
      </c>
      <c r="D9" s="64">
        <v>165289.70000000001</v>
      </c>
      <c r="E9" s="65">
        <v>61395.6</v>
      </c>
      <c r="G9" s="62">
        <v>10</v>
      </c>
      <c r="H9" s="63">
        <v>18230.5</v>
      </c>
      <c r="I9" s="63">
        <v>20244.3</v>
      </c>
      <c r="J9" s="63">
        <v>56696.9</v>
      </c>
      <c r="K9" s="63">
        <v>8157.2</v>
      </c>
      <c r="M9" s="64">
        <v>10</v>
      </c>
      <c r="N9" s="63">
        <v>81559.100000000006</v>
      </c>
      <c r="O9" s="63">
        <v>85236.1</v>
      </c>
      <c r="P9" s="63">
        <v>142913.20000000001</v>
      </c>
      <c r="Q9" s="63">
        <v>54650.5</v>
      </c>
      <c r="S9" s="146">
        <v>5599</v>
      </c>
      <c r="T9" s="194"/>
      <c r="U9" s="147" t="s">
        <v>33</v>
      </c>
      <c r="V9" s="147" t="s">
        <v>38</v>
      </c>
      <c r="W9" s="148">
        <v>1961.24891</v>
      </c>
      <c r="X9" s="151">
        <v>335883.7</v>
      </c>
      <c r="Y9" s="152">
        <v>265522.5</v>
      </c>
      <c r="Z9" s="152">
        <v>217699.20000000001</v>
      </c>
      <c r="AA9" s="152">
        <v>174184.8</v>
      </c>
      <c r="AB9" s="152">
        <v>135329.29999999999</v>
      </c>
      <c r="AC9" s="153">
        <v>90192.8</v>
      </c>
    </row>
    <row r="10" spans="1:29" hidden="1" x14ac:dyDescent="0.25">
      <c r="A10" s="37">
        <v>20</v>
      </c>
      <c r="B10" s="42">
        <v>64013.1</v>
      </c>
      <c r="C10" s="42">
        <v>66015.600000000006</v>
      </c>
      <c r="D10" s="42">
        <v>104850.2</v>
      </c>
      <c r="E10" s="43">
        <v>44012.5</v>
      </c>
      <c r="G10" s="40">
        <v>20</v>
      </c>
      <c r="H10" s="41">
        <v>9035</v>
      </c>
      <c r="I10" s="41">
        <v>9580.9</v>
      </c>
      <c r="J10" s="41">
        <v>23837.9</v>
      </c>
      <c r="K10" s="41">
        <v>4326.3</v>
      </c>
      <c r="M10" s="42">
        <v>20</v>
      </c>
      <c r="N10" s="41">
        <v>59752.6</v>
      </c>
      <c r="O10" s="41">
        <v>61326.3</v>
      </c>
      <c r="P10" s="41">
        <v>97406.1</v>
      </c>
      <c r="Q10" s="41">
        <v>41232.699999999997</v>
      </c>
      <c r="S10" s="146">
        <v>5608</v>
      </c>
      <c r="T10" s="194"/>
      <c r="U10" s="147" t="s">
        <v>24</v>
      </c>
      <c r="V10" s="147" t="s">
        <v>40</v>
      </c>
      <c r="W10" s="148">
        <v>91.332447324599997</v>
      </c>
      <c r="X10" s="151">
        <v>217016.8</v>
      </c>
      <c r="Y10" s="152">
        <v>144217.29999999999</v>
      </c>
      <c r="Z10" s="152">
        <v>101499.6</v>
      </c>
      <c r="AA10" s="152">
        <v>67986.3</v>
      </c>
      <c r="AB10" s="152">
        <v>42937.9</v>
      </c>
      <c r="AC10" s="153">
        <v>20244.3</v>
      </c>
    </row>
    <row r="11" spans="1:29" hidden="1" x14ac:dyDescent="0.25">
      <c r="A11" s="37">
        <v>50</v>
      </c>
      <c r="B11" s="42">
        <v>29187.599999999999</v>
      </c>
      <c r="C11" s="42">
        <v>29187.599999999999</v>
      </c>
      <c r="D11" s="42">
        <v>42316.6</v>
      </c>
      <c r="E11" s="43">
        <v>20348.2</v>
      </c>
      <c r="G11" s="40">
        <v>50</v>
      </c>
      <c r="H11" s="41">
        <v>1971.2</v>
      </c>
      <c r="I11" s="41">
        <v>1971.2</v>
      </c>
      <c r="J11" s="41">
        <v>4098.3999999999996</v>
      </c>
      <c r="K11" s="41">
        <v>971.2</v>
      </c>
      <c r="M11" s="42">
        <v>50</v>
      </c>
      <c r="N11" s="41">
        <v>28943.8</v>
      </c>
      <c r="O11" s="41">
        <v>28943.8</v>
      </c>
      <c r="P11" s="41">
        <v>42011.1</v>
      </c>
      <c r="Q11" s="41">
        <v>20300.8</v>
      </c>
      <c r="S11" s="146">
        <v>5696</v>
      </c>
      <c r="T11" s="194"/>
      <c r="U11" s="147" t="s">
        <v>25</v>
      </c>
      <c r="V11" s="147" t="s">
        <v>41</v>
      </c>
      <c r="W11" s="148">
        <v>243.69244</v>
      </c>
      <c r="X11" s="152">
        <v>271502.5</v>
      </c>
      <c r="Y11" s="152">
        <v>173818.3</v>
      </c>
      <c r="Z11" s="152">
        <v>122525</v>
      </c>
      <c r="AA11" s="152">
        <v>84978.1</v>
      </c>
      <c r="AB11" s="152">
        <v>57534.8</v>
      </c>
      <c r="AC11" s="153">
        <v>32343.8</v>
      </c>
    </row>
    <row r="12" spans="1:29" hidden="1" x14ac:dyDescent="0.25">
      <c r="A12" s="37">
        <v>80</v>
      </c>
      <c r="B12" s="42">
        <v>11921.5</v>
      </c>
      <c r="C12" s="42">
        <v>11420.7</v>
      </c>
      <c r="D12" s="42">
        <v>17280.7</v>
      </c>
      <c r="E12" s="43">
        <v>7348.4</v>
      </c>
      <c r="G12" s="40">
        <v>80</v>
      </c>
      <c r="H12" s="41">
        <v>335.4</v>
      </c>
      <c r="I12" s="41">
        <v>307.8</v>
      </c>
      <c r="J12" s="41">
        <v>695.3</v>
      </c>
      <c r="K12" s="41">
        <v>129.9</v>
      </c>
      <c r="M12" s="42">
        <v>80</v>
      </c>
      <c r="N12" s="41">
        <v>11655.8</v>
      </c>
      <c r="O12" s="41">
        <v>11128.6</v>
      </c>
      <c r="P12" s="41">
        <v>16799</v>
      </c>
      <c r="Q12" s="41">
        <v>7263.9</v>
      </c>
      <c r="S12" s="146">
        <v>6300</v>
      </c>
      <c r="T12" s="194"/>
      <c r="U12" s="147" t="s">
        <v>37</v>
      </c>
      <c r="V12" s="147" t="s">
        <v>38</v>
      </c>
      <c r="W12" s="148">
        <v>2888.16401</v>
      </c>
      <c r="X12" s="154">
        <v>358542</v>
      </c>
      <c r="Y12" s="149">
        <v>284453.59999999998</v>
      </c>
      <c r="Z12" s="149">
        <v>233864.9</v>
      </c>
      <c r="AA12" s="149">
        <v>187646.5</v>
      </c>
      <c r="AB12" s="149">
        <v>146214.70000000001</v>
      </c>
      <c r="AC12" s="150">
        <v>97849.8</v>
      </c>
    </row>
    <row r="13" spans="1:29" hidden="1" x14ac:dyDescent="0.25">
      <c r="A13" s="37">
        <v>90</v>
      </c>
      <c r="B13" s="42">
        <v>7133</v>
      </c>
      <c r="C13" s="42">
        <v>6531.5</v>
      </c>
      <c r="D13" s="42">
        <v>10879.9</v>
      </c>
      <c r="E13" s="43">
        <v>3893.1</v>
      </c>
      <c r="G13" s="40">
        <v>90</v>
      </c>
      <c r="H13" s="41">
        <v>119.9</v>
      </c>
      <c r="I13" s="41">
        <v>100.3</v>
      </c>
      <c r="J13" s="41">
        <v>275.10000000000002</v>
      </c>
      <c r="K13" s="41">
        <v>36.4</v>
      </c>
      <c r="M13" s="42">
        <v>90</v>
      </c>
      <c r="N13" s="41">
        <v>6698.2</v>
      </c>
      <c r="O13" s="41">
        <v>6071.7</v>
      </c>
      <c r="P13" s="41">
        <v>10193.6</v>
      </c>
      <c r="Q13" s="41">
        <v>3662.9</v>
      </c>
      <c r="S13" s="155" t="s">
        <v>30</v>
      </c>
      <c r="T13" s="195"/>
      <c r="U13" s="156" t="s">
        <v>34</v>
      </c>
      <c r="V13" s="156" t="s">
        <v>32</v>
      </c>
      <c r="W13" s="157">
        <v>163.87</v>
      </c>
      <c r="X13" s="149">
        <v>59005</v>
      </c>
      <c r="Y13" s="149">
        <v>49539.4</v>
      </c>
      <c r="Z13" s="149">
        <v>42392.7</v>
      </c>
      <c r="AA13" s="149">
        <v>35490.800000000003</v>
      </c>
      <c r="AB13" s="149">
        <v>28799.599999999999</v>
      </c>
      <c r="AC13" s="150">
        <v>20363.2</v>
      </c>
    </row>
    <row r="14" spans="1:29" ht="15.75" hidden="1" thickBot="1" x14ac:dyDescent="0.3">
      <c r="A14" s="37">
        <v>95</v>
      </c>
      <c r="B14" s="42">
        <v>4555.5</v>
      </c>
      <c r="C14" s="42">
        <v>3936.1</v>
      </c>
      <c r="D14" s="42">
        <v>7384.3</v>
      </c>
      <c r="E14" s="43">
        <v>2199.5</v>
      </c>
      <c r="G14" s="40">
        <v>95</v>
      </c>
      <c r="H14" s="41">
        <v>48.5</v>
      </c>
      <c r="I14" s="41">
        <v>36.1</v>
      </c>
      <c r="J14" s="41">
        <v>125.9</v>
      </c>
      <c r="K14" s="41">
        <v>11.5</v>
      </c>
      <c r="M14" s="42">
        <v>95</v>
      </c>
      <c r="N14" s="41">
        <v>4063.2</v>
      </c>
      <c r="O14" s="41">
        <v>3441.7</v>
      </c>
      <c r="P14" s="41">
        <v>6625.1</v>
      </c>
      <c r="Q14" s="41">
        <v>1935.9</v>
      </c>
      <c r="S14" s="158" t="s">
        <v>31</v>
      </c>
      <c r="T14" s="196"/>
      <c r="U14" s="159" t="s">
        <v>34</v>
      </c>
      <c r="V14" s="159" t="s">
        <v>36</v>
      </c>
      <c r="W14" s="160">
        <v>41.23</v>
      </c>
      <c r="X14" s="161">
        <v>31859.3</v>
      </c>
      <c r="Y14" s="161">
        <v>23731.3</v>
      </c>
      <c r="Z14" s="161">
        <v>18680.900000000001</v>
      </c>
      <c r="AA14" s="161">
        <v>14423</v>
      </c>
      <c r="AB14" s="161">
        <v>10855.2</v>
      </c>
      <c r="AC14" s="162">
        <v>7008.9</v>
      </c>
    </row>
    <row r="15" spans="1:29" ht="15.75" hidden="1" thickBot="1" x14ac:dyDescent="0.3">
      <c r="A15" s="44">
        <v>99</v>
      </c>
      <c r="B15" s="45">
        <v>1849.2</v>
      </c>
      <c r="C15" s="45">
        <v>1305.9000000000001</v>
      </c>
      <c r="D15" s="45">
        <v>3470.2</v>
      </c>
      <c r="E15" s="46">
        <v>681.2</v>
      </c>
      <c r="G15" s="40">
        <v>99</v>
      </c>
      <c r="H15" s="41">
        <v>7.7</v>
      </c>
      <c r="I15" s="41">
        <v>3.8</v>
      </c>
      <c r="J15" s="41">
        <v>27.1</v>
      </c>
      <c r="K15" s="41">
        <v>1.1000000000000001</v>
      </c>
      <c r="M15" s="42">
        <v>99</v>
      </c>
      <c r="N15" s="41">
        <v>1429.7</v>
      </c>
      <c r="O15" s="41">
        <v>943.8</v>
      </c>
      <c r="P15" s="41">
        <v>2772.9</v>
      </c>
      <c r="Q15" s="41">
        <v>496</v>
      </c>
      <c r="S15" s="163"/>
      <c r="T15" s="163"/>
      <c r="U15" s="164"/>
      <c r="V15" s="164"/>
      <c r="W15" s="163"/>
      <c r="X15" s="165"/>
      <c r="Y15" s="165"/>
      <c r="Z15" s="165"/>
      <c r="AA15" s="165"/>
      <c r="AB15" s="165"/>
      <c r="AC15" s="165"/>
    </row>
    <row r="16" spans="1:29" ht="15.75" hidden="1" thickBot="1" x14ac:dyDescent="0.3">
      <c r="A16" s="33"/>
      <c r="B16" s="33"/>
      <c r="C16" s="33"/>
      <c r="D16" s="33"/>
      <c r="E16" s="33"/>
      <c r="G16" s="33"/>
      <c r="H16" s="33"/>
      <c r="I16" s="33"/>
      <c r="J16" s="33"/>
      <c r="K16" s="33"/>
      <c r="M16" s="33"/>
      <c r="N16" s="33"/>
      <c r="O16" s="33"/>
      <c r="P16" s="33"/>
      <c r="Q16" s="33"/>
      <c r="S16" s="227" t="s">
        <v>66</v>
      </c>
      <c r="T16" s="227"/>
      <c r="U16" s="227"/>
      <c r="V16" s="227"/>
      <c r="W16" s="227"/>
      <c r="X16" s="227"/>
      <c r="Y16" s="227"/>
      <c r="Z16" s="227"/>
      <c r="AA16" s="227"/>
      <c r="AB16" s="227"/>
      <c r="AC16" s="227"/>
    </row>
    <row r="17" spans="1:77" ht="15.75" hidden="1" thickBot="1" x14ac:dyDescent="0.3">
      <c r="A17" s="220">
        <v>5696</v>
      </c>
      <c r="B17" s="220"/>
      <c r="C17" s="220"/>
      <c r="D17" s="220"/>
      <c r="E17" s="220"/>
      <c r="G17" s="220">
        <v>5599</v>
      </c>
      <c r="H17" s="220"/>
      <c r="I17" s="220"/>
      <c r="J17" s="220"/>
      <c r="K17" s="220"/>
      <c r="M17" s="228">
        <v>5523</v>
      </c>
      <c r="N17" s="228"/>
      <c r="O17" s="228"/>
      <c r="P17" s="228"/>
      <c r="Q17" s="228"/>
      <c r="S17" s="225" t="s">
        <v>28</v>
      </c>
      <c r="T17" s="191"/>
      <c r="U17" s="223" t="s">
        <v>26</v>
      </c>
      <c r="V17" s="137"/>
      <c r="W17" s="223" t="s">
        <v>29</v>
      </c>
      <c r="X17" s="221" t="s">
        <v>35</v>
      </c>
      <c r="Y17" s="221"/>
      <c r="Z17" s="221"/>
      <c r="AA17" s="221"/>
      <c r="AB17" s="221"/>
      <c r="AC17" s="222"/>
      <c r="AE17" s="230" t="s">
        <v>56</v>
      </c>
      <c r="AF17" s="231"/>
      <c r="AG17" s="231"/>
      <c r="AH17" s="231"/>
      <c r="AI17" s="231"/>
      <c r="AJ17" s="231"/>
      <c r="AK17" s="232"/>
      <c r="AO17" s="230" t="s">
        <v>58</v>
      </c>
      <c r="AP17" s="231"/>
      <c r="AQ17" s="231"/>
      <c r="AR17" s="231"/>
      <c r="AS17" s="231"/>
      <c r="AT17" s="231"/>
      <c r="AU17" s="232"/>
      <c r="AY17" s="230" t="s">
        <v>60</v>
      </c>
      <c r="AZ17" s="231"/>
      <c r="BA17" s="231"/>
      <c r="BB17" s="231"/>
      <c r="BC17" s="231"/>
      <c r="BD17" s="231"/>
      <c r="BE17" s="232"/>
      <c r="BJ17" s="230" t="s">
        <v>62</v>
      </c>
      <c r="BK17" s="231"/>
      <c r="BL17" s="231"/>
      <c r="BM17" s="231"/>
      <c r="BN17" s="231"/>
      <c r="BO17" s="231"/>
      <c r="BP17" s="232"/>
      <c r="BS17" s="230" t="s">
        <v>64</v>
      </c>
      <c r="BT17" s="231"/>
      <c r="BU17" s="231"/>
      <c r="BV17" s="231"/>
      <c r="BW17" s="231"/>
      <c r="BX17" s="231"/>
      <c r="BY17" s="232"/>
    </row>
    <row r="18" spans="1:77" ht="15.75" hidden="1" thickBot="1" x14ac:dyDescent="0.3">
      <c r="A18" s="47" t="s">
        <v>7</v>
      </c>
      <c r="B18" s="48" t="s">
        <v>8</v>
      </c>
      <c r="C18" s="48" t="s">
        <v>9</v>
      </c>
      <c r="D18" s="35" t="s">
        <v>11</v>
      </c>
      <c r="E18" s="36" t="s">
        <v>10</v>
      </c>
      <c r="G18" s="34" t="s">
        <v>7</v>
      </c>
      <c r="H18" s="35" t="s">
        <v>8</v>
      </c>
      <c r="I18" s="35" t="s">
        <v>9</v>
      </c>
      <c r="J18" s="35" t="s">
        <v>11</v>
      </c>
      <c r="K18" s="36" t="s">
        <v>10</v>
      </c>
      <c r="M18" s="34" t="s">
        <v>7</v>
      </c>
      <c r="N18" s="35" t="s">
        <v>8</v>
      </c>
      <c r="O18" s="35" t="s">
        <v>9</v>
      </c>
      <c r="P18" s="35" t="s">
        <v>11</v>
      </c>
      <c r="Q18" s="36" t="s">
        <v>10</v>
      </c>
      <c r="S18" s="226"/>
      <c r="T18" s="192"/>
      <c r="U18" s="224"/>
      <c r="V18" s="138"/>
      <c r="W18" s="224"/>
      <c r="X18" s="139">
        <v>0.2</v>
      </c>
      <c r="Y18" s="139">
        <v>0.5</v>
      </c>
      <c r="Z18" s="139">
        <v>1</v>
      </c>
      <c r="AA18" s="139">
        <v>2</v>
      </c>
      <c r="AB18" s="139">
        <v>4</v>
      </c>
      <c r="AC18" s="140">
        <v>10</v>
      </c>
      <c r="AE18" s="90" t="s">
        <v>54</v>
      </c>
      <c r="AF18" s="91"/>
      <c r="AG18" s="91"/>
      <c r="AH18" s="91"/>
      <c r="AI18" s="91" t="s">
        <v>49</v>
      </c>
      <c r="AJ18" s="91"/>
      <c r="AK18" s="92"/>
      <c r="AL18" s="86"/>
      <c r="AM18" s="86"/>
      <c r="AO18" s="90" t="s">
        <v>54</v>
      </c>
      <c r="AP18" s="91"/>
      <c r="AQ18" s="91"/>
      <c r="AR18" s="91"/>
      <c r="AS18" s="91" t="s">
        <v>49</v>
      </c>
      <c r="AT18" s="91"/>
      <c r="AU18" s="92"/>
      <c r="AY18" s="90" t="s">
        <v>54</v>
      </c>
      <c r="AZ18" s="91"/>
      <c r="BA18" s="91"/>
      <c r="BB18" s="91"/>
      <c r="BC18" s="91" t="s">
        <v>49</v>
      </c>
      <c r="BD18" s="91"/>
      <c r="BE18" s="92"/>
      <c r="BJ18" s="90" t="s">
        <v>54</v>
      </c>
      <c r="BK18" s="91"/>
      <c r="BL18" s="91"/>
      <c r="BM18" s="91"/>
      <c r="BN18" s="91" t="s">
        <v>49</v>
      </c>
      <c r="BO18" s="91"/>
      <c r="BP18" s="92"/>
      <c r="BS18" s="90" t="s">
        <v>54</v>
      </c>
      <c r="BT18" s="91"/>
      <c r="BU18" s="91"/>
      <c r="BV18" s="91"/>
      <c r="BW18" s="91" t="s">
        <v>49</v>
      </c>
      <c r="BX18" s="91"/>
      <c r="BY18" s="92"/>
    </row>
    <row r="19" spans="1:77" ht="15.75" hidden="1" x14ac:dyDescent="0.25">
      <c r="A19" s="62">
        <v>0.2</v>
      </c>
      <c r="B19" s="63">
        <v>170658.1</v>
      </c>
      <c r="C19" s="63">
        <v>271502.5</v>
      </c>
      <c r="D19" s="63">
        <v>541858.80000000005</v>
      </c>
      <c r="E19" s="63">
        <v>82820.100000000006</v>
      </c>
      <c r="G19" s="56">
        <v>0.2</v>
      </c>
      <c r="H19" s="57">
        <v>262903.90000000002</v>
      </c>
      <c r="I19" s="57">
        <v>335883.7</v>
      </c>
      <c r="J19" s="57">
        <v>648280.4</v>
      </c>
      <c r="K19" s="57">
        <v>147679.29999999999</v>
      </c>
      <c r="M19" s="56">
        <v>0.2</v>
      </c>
      <c r="N19" s="66">
        <v>294345.90000000002</v>
      </c>
      <c r="O19" s="66">
        <v>481895.9</v>
      </c>
      <c r="P19" s="66">
        <v>1430891.2</v>
      </c>
      <c r="Q19" s="66">
        <v>111798.6</v>
      </c>
      <c r="S19" s="141">
        <v>5473</v>
      </c>
      <c r="T19" s="193"/>
      <c r="U19" s="142" t="s">
        <v>22</v>
      </c>
      <c r="V19" s="142" t="s">
        <v>39</v>
      </c>
      <c r="W19" s="166">
        <v>62.513359999999999</v>
      </c>
      <c r="X19" s="167">
        <v>21992.5</v>
      </c>
      <c r="Y19" s="167">
        <v>18636.900000000001</v>
      </c>
      <c r="Z19" s="167">
        <v>15845.9</v>
      </c>
      <c r="AA19" s="167">
        <v>13044</v>
      </c>
      <c r="AB19" s="167">
        <v>10216.299999999999</v>
      </c>
      <c r="AC19" s="168">
        <v>6627</v>
      </c>
      <c r="AE19" s="93" t="s">
        <v>45</v>
      </c>
      <c r="AF19" s="91" t="s">
        <v>46</v>
      </c>
      <c r="AG19" s="91"/>
      <c r="AH19" s="94"/>
      <c r="AI19" s="94" t="s">
        <v>45</v>
      </c>
      <c r="AJ19" s="91" t="s">
        <v>46</v>
      </c>
      <c r="AK19" s="92"/>
      <c r="AL19" s="87"/>
      <c r="AM19" s="86"/>
      <c r="AO19" s="93" t="s">
        <v>45</v>
      </c>
      <c r="AP19" s="91" t="s">
        <v>46</v>
      </c>
      <c r="AQ19" s="91"/>
      <c r="AR19" s="94"/>
      <c r="AS19" s="94" t="s">
        <v>45</v>
      </c>
      <c r="AT19" s="91" t="s">
        <v>46</v>
      </c>
      <c r="AU19" s="92"/>
      <c r="AY19" s="93" t="s">
        <v>45</v>
      </c>
      <c r="AZ19" s="91" t="s">
        <v>46</v>
      </c>
      <c r="BA19" s="91"/>
      <c r="BB19" s="94"/>
      <c r="BC19" s="94" t="s">
        <v>45</v>
      </c>
      <c r="BD19" s="91" t="s">
        <v>46</v>
      </c>
      <c r="BE19" s="92"/>
      <c r="BJ19" s="93" t="s">
        <v>45</v>
      </c>
      <c r="BK19" s="91" t="s">
        <v>46</v>
      </c>
      <c r="BL19" s="91"/>
      <c r="BM19" s="94"/>
      <c r="BN19" s="94" t="s">
        <v>45</v>
      </c>
      <c r="BO19" s="91" t="s">
        <v>46</v>
      </c>
      <c r="BP19" s="92"/>
      <c r="BS19" s="93" t="s">
        <v>45</v>
      </c>
      <c r="BT19" s="91" t="s">
        <v>46</v>
      </c>
      <c r="BU19" s="91"/>
      <c r="BV19" s="94"/>
      <c r="BW19" s="94" t="s">
        <v>45</v>
      </c>
      <c r="BX19" s="91" t="s">
        <v>46</v>
      </c>
      <c r="BY19" s="92"/>
    </row>
    <row r="20" spans="1:77" hidden="1" x14ac:dyDescent="0.25">
      <c r="A20" s="40">
        <v>0.5</v>
      </c>
      <c r="B20" s="41">
        <v>122738.6</v>
      </c>
      <c r="C20" s="41">
        <v>173818.3</v>
      </c>
      <c r="D20" s="41">
        <v>351581.2</v>
      </c>
      <c r="E20" s="41">
        <v>63094.7</v>
      </c>
      <c r="G20" s="40">
        <v>0.5</v>
      </c>
      <c r="H20" s="41">
        <v>217927.4</v>
      </c>
      <c r="I20" s="41">
        <v>265522.5</v>
      </c>
      <c r="J20" s="41">
        <v>507791.4</v>
      </c>
      <c r="K20" s="41">
        <v>126242.5</v>
      </c>
      <c r="M20" s="40">
        <v>0.5</v>
      </c>
      <c r="N20" s="49">
        <v>214482.9</v>
      </c>
      <c r="O20" s="49">
        <v>317389</v>
      </c>
      <c r="P20" s="49">
        <v>936667.5</v>
      </c>
      <c r="Q20" s="49">
        <v>86136.2</v>
      </c>
      <c r="S20" s="146">
        <v>5523</v>
      </c>
      <c r="T20" s="194"/>
      <c r="U20" s="147" t="s">
        <v>23</v>
      </c>
      <c r="V20" s="147" t="s">
        <v>42</v>
      </c>
      <c r="W20" s="169">
        <v>205.12833000000001</v>
      </c>
      <c r="X20" s="170">
        <v>481895.9</v>
      </c>
      <c r="Y20" s="171">
        <v>317389</v>
      </c>
      <c r="Z20" s="171">
        <v>224325.7</v>
      </c>
      <c r="AA20" s="171">
        <v>153331.20000000001</v>
      </c>
      <c r="AB20" s="171">
        <v>100242.5</v>
      </c>
      <c r="AC20" s="172">
        <v>51404.3</v>
      </c>
      <c r="AE20" s="93" t="s">
        <v>47</v>
      </c>
      <c r="AF20" s="95">
        <v>167.99</v>
      </c>
      <c r="AG20" s="91"/>
      <c r="AH20" s="94"/>
      <c r="AI20" s="94" t="s">
        <v>47</v>
      </c>
      <c r="AJ20" s="95">
        <v>1893.8</v>
      </c>
      <c r="AK20" s="92"/>
      <c r="AL20" s="87"/>
      <c r="AM20" s="88"/>
      <c r="AO20" s="93" t="s">
        <v>47</v>
      </c>
      <c r="AP20" s="95">
        <v>178.2</v>
      </c>
      <c r="AQ20" s="91"/>
      <c r="AR20" s="94"/>
      <c r="AS20" s="94" t="s">
        <v>47</v>
      </c>
      <c r="AT20" s="95">
        <v>1301.5</v>
      </c>
      <c r="AU20" s="92"/>
      <c r="AY20" s="93" t="s">
        <v>47</v>
      </c>
      <c r="AZ20" s="95">
        <v>171.16</v>
      </c>
      <c r="BA20" s="91"/>
      <c r="BB20" s="94"/>
      <c r="BC20" s="94" t="s">
        <v>47</v>
      </c>
      <c r="BD20" s="95">
        <v>1079</v>
      </c>
      <c r="BE20" s="92"/>
      <c r="BJ20" s="93" t="s">
        <v>47</v>
      </c>
      <c r="BK20" s="95">
        <v>155.72999999999999</v>
      </c>
      <c r="BL20" s="91"/>
      <c r="BM20" s="94"/>
      <c r="BN20" s="94" t="s">
        <v>47</v>
      </c>
      <c r="BO20" s="95">
        <v>885.8</v>
      </c>
      <c r="BP20" s="92"/>
      <c r="BS20" s="93" t="s">
        <v>47</v>
      </c>
      <c r="BT20" s="95">
        <v>121.81</v>
      </c>
      <c r="BU20" s="91"/>
      <c r="BV20" s="94"/>
      <c r="BW20" s="94" t="s">
        <v>47</v>
      </c>
      <c r="BX20" s="95">
        <v>650</v>
      </c>
      <c r="BY20" s="92"/>
    </row>
    <row r="21" spans="1:77" hidden="1" x14ac:dyDescent="0.25">
      <c r="A21" s="62">
        <v>1</v>
      </c>
      <c r="B21" s="63">
        <v>93507.4</v>
      </c>
      <c r="C21" s="63">
        <v>122525</v>
      </c>
      <c r="D21" s="63">
        <v>246393</v>
      </c>
      <c r="E21" s="63">
        <v>50332.800000000003</v>
      </c>
      <c r="G21" s="62">
        <v>1</v>
      </c>
      <c r="H21" s="63">
        <v>185045.1</v>
      </c>
      <c r="I21" s="63">
        <v>217699.20000000001</v>
      </c>
      <c r="J21" s="63">
        <v>410751.7</v>
      </c>
      <c r="K21" s="63">
        <v>110017.4</v>
      </c>
      <c r="M21" s="62">
        <v>1</v>
      </c>
      <c r="N21" s="67">
        <v>163266.9</v>
      </c>
      <c r="O21" s="67">
        <v>224325.7</v>
      </c>
      <c r="P21" s="67">
        <v>651075.4</v>
      </c>
      <c r="Q21" s="67">
        <v>68689.899999999994</v>
      </c>
      <c r="S21" s="146">
        <v>5608</v>
      </c>
      <c r="T21" s="194"/>
      <c r="U21" s="147" t="s">
        <v>24</v>
      </c>
      <c r="V21" s="147" t="s">
        <v>40</v>
      </c>
      <c r="W21" s="169">
        <v>91.332447324599997</v>
      </c>
      <c r="X21" s="170">
        <v>217016.8</v>
      </c>
      <c r="Y21" s="171">
        <v>144217.29999999999</v>
      </c>
      <c r="Z21" s="171">
        <v>101499.6</v>
      </c>
      <c r="AA21" s="171">
        <v>67986.3</v>
      </c>
      <c r="AB21" s="171">
        <v>42937.9</v>
      </c>
      <c r="AC21" s="172">
        <v>20244.3</v>
      </c>
      <c r="AE21" s="93" t="s">
        <v>48</v>
      </c>
      <c r="AF21" s="96">
        <v>1.3608</v>
      </c>
      <c r="AG21" s="91"/>
      <c r="AH21" s="94"/>
      <c r="AI21" s="94" t="s">
        <v>48</v>
      </c>
      <c r="AJ21" s="96">
        <v>0.73839999999999995</v>
      </c>
      <c r="AK21" s="92"/>
      <c r="AL21" s="87"/>
      <c r="AM21" s="89"/>
      <c r="AO21" s="93" t="s">
        <v>48</v>
      </c>
      <c r="AP21" s="96">
        <v>1.2241</v>
      </c>
      <c r="AQ21" s="91"/>
      <c r="AR21" s="94"/>
      <c r="AS21" s="94" t="s">
        <v>48</v>
      </c>
      <c r="AT21" s="96">
        <v>0.70730000000000004</v>
      </c>
      <c r="AU21" s="92"/>
      <c r="AY21" s="93" t="s">
        <v>48</v>
      </c>
      <c r="AZ21" s="96">
        <v>1.1698</v>
      </c>
      <c r="BA21" s="91"/>
      <c r="BB21" s="94"/>
      <c r="BC21" s="94" t="s">
        <v>48</v>
      </c>
      <c r="BD21" s="96">
        <v>0.69210000000000005</v>
      </c>
      <c r="BE21" s="92"/>
      <c r="BJ21" s="93" t="s">
        <v>48</v>
      </c>
      <c r="BK21" s="96">
        <v>1.1187</v>
      </c>
      <c r="BL21" s="91"/>
      <c r="BM21" s="94"/>
      <c r="BN21" s="94" t="s">
        <v>48</v>
      </c>
      <c r="BO21" s="96">
        <v>0.6744</v>
      </c>
      <c r="BP21" s="92"/>
      <c r="BS21" s="93" t="s">
        <v>48</v>
      </c>
      <c r="BT21" s="96">
        <v>1.0572999999999999</v>
      </c>
      <c r="BU21" s="91"/>
      <c r="BV21" s="94"/>
      <c r="BW21" s="94" t="s">
        <v>48</v>
      </c>
      <c r="BX21" s="96">
        <v>0.64759999999999995</v>
      </c>
      <c r="BY21" s="92"/>
    </row>
    <row r="22" spans="1:77" hidden="1" x14ac:dyDescent="0.25">
      <c r="A22" s="62">
        <v>2</v>
      </c>
      <c r="B22" s="63">
        <v>69462.399999999994</v>
      </c>
      <c r="C22" s="63">
        <v>84978.1</v>
      </c>
      <c r="D22" s="63">
        <v>167403.20000000001</v>
      </c>
      <c r="E22" s="63">
        <v>39241.599999999999</v>
      </c>
      <c r="G22" s="62">
        <v>2</v>
      </c>
      <c r="H22" s="63">
        <v>153335.6</v>
      </c>
      <c r="I22" s="63">
        <v>174184.8</v>
      </c>
      <c r="J22" s="63">
        <v>322280.2</v>
      </c>
      <c r="K22" s="63">
        <v>93820.2</v>
      </c>
      <c r="M22" s="62">
        <v>2</v>
      </c>
      <c r="N22" s="67">
        <v>119697.4</v>
      </c>
      <c r="O22" s="67">
        <v>153331.20000000001</v>
      </c>
      <c r="P22" s="67">
        <v>431363.2</v>
      </c>
      <c r="Q22" s="67">
        <v>52983.9</v>
      </c>
      <c r="S22" s="146">
        <v>5696</v>
      </c>
      <c r="T22" s="194"/>
      <c r="U22" s="147" t="s">
        <v>25</v>
      </c>
      <c r="V22" s="147" t="s">
        <v>41</v>
      </c>
      <c r="W22" s="169">
        <v>243.69244</v>
      </c>
      <c r="X22" s="171">
        <v>271502.5</v>
      </c>
      <c r="Y22" s="171">
        <v>173818.3</v>
      </c>
      <c r="Z22" s="171">
        <v>122525</v>
      </c>
      <c r="AA22" s="171">
        <v>84978.1</v>
      </c>
      <c r="AB22" s="171">
        <v>57534.8</v>
      </c>
      <c r="AC22" s="172">
        <v>32343.8</v>
      </c>
      <c r="AE22" s="97"/>
      <c r="AF22" s="98"/>
      <c r="AG22" s="98"/>
      <c r="AH22" s="98"/>
      <c r="AI22" s="98"/>
      <c r="AJ22" s="98"/>
      <c r="AK22" s="92"/>
      <c r="AO22" s="97"/>
      <c r="AP22" s="98"/>
      <c r="AQ22" s="98"/>
      <c r="AR22" s="98"/>
      <c r="AS22" s="98"/>
      <c r="AT22" s="98"/>
      <c r="AU22" s="92"/>
      <c r="AY22" s="97"/>
      <c r="AZ22" s="98"/>
      <c r="BA22" s="98"/>
      <c r="BB22" s="98"/>
      <c r="BC22" s="98"/>
      <c r="BD22" s="98"/>
      <c r="BE22" s="92"/>
      <c r="BJ22" s="97"/>
      <c r="BK22" s="98"/>
      <c r="BL22" s="98"/>
      <c r="BM22" s="98"/>
      <c r="BN22" s="98"/>
      <c r="BO22" s="98"/>
      <c r="BP22" s="92"/>
      <c r="BS22" s="97"/>
      <c r="BT22" s="98"/>
      <c r="BU22" s="98"/>
      <c r="BV22" s="98"/>
      <c r="BW22" s="98"/>
      <c r="BX22" s="98"/>
      <c r="BY22" s="92"/>
    </row>
    <row r="23" spans="1:77" hidden="1" x14ac:dyDescent="0.25">
      <c r="A23" s="62">
        <v>4</v>
      </c>
      <c r="B23" s="63">
        <v>49912.6</v>
      </c>
      <c r="C23" s="63">
        <v>57534.8</v>
      </c>
      <c r="D23" s="63">
        <v>109270.9</v>
      </c>
      <c r="E23" s="63">
        <v>29659.3</v>
      </c>
      <c r="G23" s="62">
        <v>4</v>
      </c>
      <c r="H23" s="63">
        <v>122980.6</v>
      </c>
      <c r="I23" s="63">
        <v>135329.29999999999</v>
      </c>
      <c r="J23" s="63">
        <v>242908.1</v>
      </c>
      <c r="K23" s="63">
        <v>77675.199999999997</v>
      </c>
      <c r="M23" s="62">
        <v>4</v>
      </c>
      <c r="N23" s="67">
        <v>83471.5</v>
      </c>
      <c r="O23" s="67">
        <v>100242.5</v>
      </c>
      <c r="P23" s="67">
        <v>268382.8</v>
      </c>
      <c r="Q23" s="67">
        <v>39056.9</v>
      </c>
      <c r="S23" s="155" t="s">
        <v>30</v>
      </c>
      <c r="T23" s="195"/>
      <c r="U23" s="156" t="s">
        <v>34</v>
      </c>
      <c r="V23" s="156" t="s">
        <v>32</v>
      </c>
      <c r="W23" s="157">
        <v>163.87</v>
      </c>
      <c r="X23" s="173">
        <v>59005</v>
      </c>
      <c r="Y23" s="173">
        <v>49539.4</v>
      </c>
      <c r="Z23" s="173">
        <v>42392.7</v>
      </c>
      <c r="AA23" s="173">
        <v>35490.800000000003</v>
      </c>
      <c r="AB23" s="173">
        <v>28799.599999999999</v>
      </c>
      <c r="AC23" s="174">
        <v>20363.2</v>
      </c>
      <c r="AE23" s="99" t="s">
        <v>53</v>
      </c>
      <c r="AF23" s="91"/>
      <c r="AG23" s="91"/>
      <c r="AH23" s="91"/>
      <c r="AI23" s="91"/>
      <c r="AJ23" s="91"/>
      <c r="AK23" s="100"/>
      <c r="AO23" s="99" t="s">
        <v>53</v>
      </c>
      <c r="AP23" s="91"/>
      <c r="AQ23" s="91"/>
      <c r="AR23" s="91"/>
      <c r="AS23" s="91"/>
      <c r="AT23" s="91"/>
      <c r="AU23" s="100"/>
      <c r="AY23" s="99" t="s">
        <v>53</v>
      </c>
      <c r="AZ23" s="91"/>
      <c r="BA23" s="91"/>
      <c r="BB23" s="91"/>
      <c r="BC23" s="91"/>
      <c r="BD23" s="91"/>
      <c r="BE23" s="100"/>
      <c r="BJ23" s="99" t="s">
        <v>53</v>
      </c>
      <c r="BK23" s="91"/>
      <c r="BL23" s="91"/>
      <c r="BM23" s="91"/>
      <c r="BN23" s="91"/>
      <c r="BO23" s="91"/>
      <c r="BP23" s="100"/>
      <c r="BS23" s="99" t="s">
        <v>53</v>
      </c>
      <c r="BT23" s="91"/>
      <c r="BU23" s="91"/>
      <c r="BV23" s="91"/>
      <c r="BW23" s="91"/>
      <c r="BX23" s="91"/>
      <c r="BY23" s="100"/>
    </row>
    <row r="24" spans="1:77" ht="15.75" hidden="1" thickBot="1" x14ac:dyDescent="0.3">
      <c r="A24" s="62">
        <v>10</v>
      </c>
      <c r="B24" s="63">
        <v>29921.3</v>
      </c>
      <c r="C24" s="63">
        <v>32343.8</v>
      </c>
      <c r="D24" s="63">
        <v>57001.3</v>
      </c>
      <c r="E24" s="63">
        <v>19042.2</v>
      </c>
      <c r="G24" s="62">
        <v>10</v>
      </c>
      <c r="H24" s="63">
        <v>85258.8</v>
      </c>
      <c r="I24" s="63">
        <v>90192.8</v>
      </c>
      <c r="J24" s="63">
        <v>152827.29999999999</v>
      </c>
      <c r="K24" s="63">
        <v>56418.2</v>
      </c>
      <c r="M24" s="62">
        <v>10</v>
      </c>
      <c r="N24" s="67">
        <v>46243.9</v>
      </c>
      <c r="O24" s="67">
        <v>51404.3</v>
      </c>
      <c r="P24" s="67">
        <v>124704.3</v>
      </c>
      <c r="Q24" s="67">
        <v>23437.9</v>
      </c>
      <c r="S24" s="158" t="s">
        <v>31</v>
      </c>
      <c r="T24" s="196"/>
      <c r="U24" s="159" t="s">
        <v>34</v>
      </c>
      <c r="V24" s="159" t="s">
        <v>36</v>
      </c>
      <c r="W24" s="160">
        <v>41.23</v>
      </c>
      <c r="X24" s="175">
        <v>31859.3</v>
      </c>
      <c r="Y24" s="175">
        <v>23731.3</v>
      </c>
      <c r="Z24" s="175">
        <v>18680.900000000001</v>
      </c>
      <c r="AA24" s="175">
        <v>14423</v>
      </c>
      <c r="AB24" s="175">
        <v>10855.2</v>
      </c>
      <c r="AC24" s="176">
        <v>7008.9</v>
      </c>
      <c r="AE24" s="90"/>
      <c r="AF24" s="91"/>
      <c r="AG24" s="91"/>
      <c r="AH24" s="91"/>
      <c r="AI24" s="91"/>
      <c r="AJ24" s="91"/>
      <c r="AK24" s="100"/>
      <c r="AO24" s="90"/>
      <c r="AP24" s="91"/>
      <c r="AQ24" s="91"/>
      <c r="AR24" s="91"/>
      <c r="AS24" s="91"/>
      <c r="AT24" s="91"/>
      <c r="AU24" s="100"/>
      <c r="AY24" s="90"/>
      <c r="AZ24" s="91"/>
      <c r="BA24" s="91"/>
      <c r="BB24" s="91"/>
      <c r="BC24" s="91"/>
      <c r="BD24" s="91"/>
      <c r="BE24" s="100"/>
      <c r="BJ24" s="90"/>
      <c r="BK24" s="91"/>
      <c r="BL24" s="91"/>
      <c r="BM24" s="91"/>
      <c r="BN24" s="91"/>
      <c r="BO24" s="91"/>
      <c r="BP24" s="100"/>
      <c r="BS24" s="90"/>
      <c r="BT24" s="91"/>
      <c r="BU24" s="91"/>
      <c r="BV24" s="91"/>
      <c r="BW24" s="91"/>
      <c r="BX24" s="91"/>
      <c r="BY24" s="100"/>
    </row>
    <row r="25" spans="1:77" ht="15.75" hidden="1" thickBot="1" x14ac:dyDescent="0.3">
      <c r="A25" s="40">
        <v>20</v>
      </c>
      <c r="B25" s="41">
        <v>18515.900000000001</v>
      </c>
      <c r="C25" s="41">
        <v>19273.5</v>
      </c>
      <c r="D25" s="41">
        <v>31485.3</v>
      </c>
      <c r="E25" s="41">
        <v>12357.2</v>
      </c>
      <c r="G25" s="40">
        <v>20</v>
      </c>
      <c r="H25" s="41">
        <v>58782.5</v>
      </c>
      <c r="I25" s="41">
        <v>60637.7</v>
      </c>
      <c r="J25" s="41">
        <v>96559.7</v>
      </c>
      <c r="K25" s="41">
        <v>40327.800000000003</v>
      </c>
      <c r="M25" s="40">
        <v>20</v>
      </c>
      <c r="N25" s="49">
        <v>25615.599999999999</v>
      </c>
      <c r="O25" s="49">
        <v>27131.7</v>
      </c>
      <c r="P25" s="49">
        <v>59097.599999999999</v>
      </c>
      <c r="Q25" s="49">
        <v>13785.9</v>
      </c>
      <c r="AE25" s="101" t="s">
        <v>55</v>
      </c>
      <c r="AF25" s="102" t="s">
        <v>50</v>
      </c>
      <c r="AG25" s="103" t="s">
        <v>51</v>
      </c>
      <c r="AH25" s="104"/>
      <c r="AI25" s="102"/>
      <c r="AJ25" s="103"/>
      <c r="AK25" s="100"/>
      <c r="AO25" s="101" t="s">
        <v>55</v>
      </c>
      <c r="AP25" s="102" t="s">
        <v>50</v>
      </c>
      <c r="AQ25" s="103" t="s">
        <v>51</v>
      </c>
      <c r="AR25" s="104"/>
      <c r="AS25" s="102"/>
      <c r="AT25" s="103"/>
      <c r="AU25" s="100"/>
      <c r="AY25" s="101" t="s">
        <v>55</v>
      </c>
      <c r="AZ25" s="102" t="s">
        <v>50</v>
      </c>
      <c r="BA25" s="103" t="s">
        <v>51</v>
      </c>
      <c r="BB25" s="104"/>
      <c r="BC25" s="102"/>
      <c r="BD25" s="103"/>
      <c r="BE25" s="100"/>
      <c r="BJ25" s="101" t="s">
        <v>55</v>
      </c>
      <c r="BK25" s="102" t="s">
        <v>50</v>
      </c>
      <c r="BL25" s="103" t="s">
        <v>51</v>
      </c>
      <c r="BM25" s="104"/>
      <c r="BN25" s="102"/>
      <c r="BO25" s="103"/>
      <c r="BP25" s="100"/>
      <c r="BS25" s="101" t="s">
        <v>55</v>
      </c>
      <c r="BT25" s="102" t="s">
        <v>50</v>
      </c>
      <c r="BU25" s="103" t="s">
        <v>51</v>
      </c>
      <c r="BV25" s="104"/>
      <c r="BW25" s="102"/>
      <c r="BX25" s="103"/>
      <c r="BY25" s="100"/>
    </row>
    <row r="26" spans="1:77" hidden="1" x14ac:dyDescent="0.25">
      <c r="A26" s="40">
        <v>50</v>
      </c>
      <c r="B26" s="41">
        <v>7390.7</v>
      </c>
      <c r="C26" s="41">
        <v>7390.7</v>
      </c>
      <c r="D26" s="41">
        <v>10978.5</v>
      </c>
      <c r="E26" s="41">
        <v>4975.5</v>
      </c>
      <c r="G26" s="40">
        <v>50</v>
      </c>
      <c r="H26" s="41">
        <v>26653.9</v>
      </c>
      <c r="I26" s="41">
        <v>26653.9</v>
      </c>
      <c r="J26" s="41">
        <v>38723.9</v>
      </c>
      <c r="K26" s="41">
        <v>18541.5</v>
      </c>
      <c r="M26" s="40">
        <v>50</v>
      </c>
      <c r="N26" s="49">
        <v>7465.3</v>
      </c>
      <c r="O26" s="49">
        <v>7465.3</v>
      </c>
      <c r="P26" s="49">
        <v>13879.4</v>
      </c>
      <c r="Q26" s="49">
        <v>4080.3</v>
      </c>
      <c r="AE26" s="105">
        <v>5473</v>
      </c>
      <c r="AF26" s="106">
        <v>62.513359999999999</v>
      </c>
      <c r="AG26" s="107">
        <f>($AF$20*AF26^$AF$21)/($AJ$20*AF26^$AJ$21)</f>
        <v>1.1634904284312442</v>
      </c>
      <c r="AH26" s="102"/>
      <c r="AI26" s="108"/>
      <c r="AJ26" s="91"/>
      <c r="AK26" s="100"/>
      <c r="AO26" s="105">
        <v>5473</v>
      </c>
      <c r="AP26" s="106">
        <v>62.513359999999999</v>
      </c>
      <c r="AQ26" s="107">
        <f>($AP$20*AP26^$AP$21)/($AT$20*AP26^$AT$21)</f>
        <v>1.1604389358142793</v>
      </c>
      <c r="AR26" s="102"/>
      <c r="AS26" s="108"/>
      <c r="AT26" s="91"/>
      <c r="AU26" s="100"/>
      <c r="AY26" s="105">
        <v>5473</v>
      </c>
      <c r="AZ26" s="106">
        <v>62.513359999999999</v>
      </c>
      <c r="BA26" s="107">
        <f>($AZ$20*AZ26^$AZ$21)/($BD$20*AZ26^$BD$21)</f>
        <v>1.1437130060942189</v>
      </c>
      <c r="BB26" s="102"/>
      <c r="BC26" s="108"/>
      <c r="BD26" s="91"/>
      <c r="BE26" s="100"/>
      <c r="BJ26" s="105">
        <v>5473</v>
      </c>
      <c r="BK26" s="106">
        <v>62.513359999999999</v>
      </c>
      <c r="BL26" s="107">
        <f>($BK$20*BK26^$BK$21)/($BO$20*BK26^$BO$21)</f>
        <v>1.104046439348471</v>
      </c>
      <c r="BM26" s="102"/>
      <c r="BN26" s="108"/>
      <c r="BO26" s="91"/>
      <c r="BP26" s="100"/>
      <c r="BS26" s="105">
        <v>5473</v>
      </c>
      <c r="BT26" s="106">
        <v>62.513359999999999</v>
      </c>
      <c r="BU26" s="107">
        <f>($BT$20*BT26^$BT$21)/($BX$20*BT26^$BX$21)</f>
        <v>1.0199518264727576</v>
      </c>
      <c r="BV26" s="102"/>
      <c r="BW26" s="108"/>
      <c r="BX26" s="91"/>
      <c r="BY26" s="100"/>
    </row>
    <row r="27" spans="1:77" hidden="1" x14ac:dyDescent="0.25">
      <c r="A27" s="40">
        <v>80</v>
      </c>
      <c r="B27" s="41">
        <v>2949.1</v>
      </c>
      <c r="C27" s="41">
        <v>2833</v>
      </c>
      <c r="D27" s="41">
        <v>4418.8</v>
      </c>
      <c r="E27" s="41">
        <v>1734.3</v>
      </c>
      <c r="G27" s="40">
        <v>80</v>
      </c>
      <c r="H27" s="41">
        <v>10835.5</v>
      </c>
      <c r="I27" s="41">
        <v>10378.5</v>
      </c>
      <c r="J27" s="41">
        <v>15741.2</v>
      </c>
      <c r="K27" s="41">
        <v>6659.3</v>
      </c>
      <c r="M27" s="40">
        <v>80</v>
      </c>
      <c r="N27" s="49">
        <v>1891.3</v>
      </c>
      <c r="O27" s="49">
        <v>1753.8</v>
      </c>
      <c r="P27" s="49">
        <v>3498.6</v>
      </c>
      <c r="Q27" s="49">
        <v>831.1</v>
      </c>
      <c r="AE27" s="109">
        <v>5523</v>
      </c>
      <c r="AF27" s="110">
        <v>205.12833000000001</v>
      </c>
      <c r="AG27" s="107">
        <f t="shared" ref="AG27:AG31" si="0">($AF$20*AF27^$AF$21)/($AJ$20*AF27^$AJ$21)</f>
        <v>2.4375530647031578</v>
      </c>
      <c r="AH27" s="102"/>
      <c r="AI27" s="108"/>
      <c r="AJ27" s="91"/>
      <c r="AK27" s="100"/>
      <c r="AO27" s="109">
        <v>5523</v>
      </c>
      <c r="AP27" s="110">
        <v>205.12833000000001</v>
      </c>
      <c r="AQ27" s="107">
        <f t="shared" ref="AQ27:AQ31" si="1">($AP$20*AP27^$AP$21)/($AT$20*AP27^$AT$21)</f>
        <v>2.1444621250922435</v>
      </c>
      <c r="AR27" s="102"/>
      <c r="AS27" s="108"/>
      <c r="AT27" s="91"/>
      <c r="AU27" s="100"/>
      <c r="AY27" s="109">
        <v>5523</v>
      </c>
      <c r="AZ27" s="110">
        <v>205.12833000000001</v>
      </c>
      <c r="BA27" s="107">
        <f t="shared" ref="BA27:BA31" si="2">($AZ$20*AZ27^$AZ$21)/($BD$20*AZ27^$BD$21)</f>
        <v>2.0176019242583521</v>
      </c>
      <c r="BB27" s="102"/>
      <c r="BC27" s="108"/>
      <c r="BD27" s="91"/>
      <c r="BE27" s="100"/>
      <c r="BJ27" s="109">
        <v>5523</v>
      </c>
      <c r="BK27" s="110">
        <v>205.12833000000001</v>
      </c>
      <c r="BL27" s="107">
        <f t="shared" ref="BL27:BL31" si="3">($BK$20*BK27^$BK$21)/($BO$20*BK27^$BO$21)</f>
        <v>1.8718437833916353</v>
      </c>
      <c r="BM27" s="102"/>
      <c r="BN27" s="108"/>
      <c r="BO27" s="91"/>
      <c r="BP27" s="100"/>
      <c r="BS27" s="109">
        <v>5523</v>
      </c>
      <c r="BT27" s="110">
        <v>205.12833000000001</v>
      </c>
      <c r="BU27" s="107">
        <f t="shared" ref="BU27:BU31" si="4">($BT$20*BT27^$BT$21)/($BX$20*BT27^$BX$21)</f>
        <v>1.6596117197321394</v>
      </c>
      <c r="BV27" s="102"/>
      <c r="BW27" s="108"/>
      <c r="BX27" s="91"/>
      <c r="BY27" s="100"/>
    </row>
    <row r="28" spans="1:77" hidden="1" x14ac:dyDescent="0.25">
      <c r="A28" s="40">
        <v>90</v>
      </c>
      <c r="B28" s="41">
        <v>1824.2</v>
      </c>
      <c r="C28" s="41">
        <v>1687.4</v>
      </c>
      <c r="D28" s="41">
        <v>2866.4</v>
      </c>
      <c r="E28" s="41">
        <v>957.5</v>
      </c>
      <c r="G28" s="40">
        <v>90</v>
      </c>
      <c r="H28" s="41">
        <v>6469.7</v>
      </c>
      <c r="I28" s="41">
        <v>5922.4</v>
      </c>
      <c r="J28" s="41">
        <v>9892.1</v>
      </c>
      <c r="K28" s="41">
        <v>3519</v>
      </c>
      <c r="M28" s="40">
        <v>90</v>
      </c>
      <c r="N28" s="49">
        <v>871.1</v>
      </c>
      <c r="O28" s="49">
        <v>746.7</v>
      </c>
      <c r="P28" s="49">
        <v>1746</v>
      </c>
      <c r="Q28" s="49">
        <v>311.5</v>
      </c>
      <c r="AE28" s="109">
        <v>5608</v>
      </c>
      <c r="AF28" s="110">
        <v>91.332447324599997</v>
      </c>
      <c r="AG28" s="107">
        <f t="shared" si="0"/>
        <v>1.4731344202082122</v>
      </c>
      <c r="AH28" s="102"/>
      <c r="AI28" s="108"/>
      <c r="AJ28" s="91"/>
      <c r="AK28" s="100"/>
      <c r="AO28" s="109">
        <v>5608</v>
      </c>
      <c r="AP28" s="110">
        <v>91.332447324599997</v>
      </c>
      <c r="AQ28" s="107">
        <f t="shared" si="1"/>
        <v>1.4116095127618595</v>
      </c>
      <c r="AR28" s="102"/>
      <c r="AS28" s="108"/>
      <c r="AT28" s="91"/>
      <c r="AU28" s="100"/>
      <c r="AY28" s="109">
        <v>5608</v>
      </c>
      <c r="AZ28" s="110">
        <v>91.332447324599997</v>
      </c>
      <c r="BA28" s="107">
        <f t="shared" si="2"/>
        <v>1.370791620722946</v>
      </c>
      <c r="BB28" s="102"/>
      <c r="BC28" s="108"/>
      <c r="BD28" s="91"/>
      <c r="BE28" s="100"/>
      <c r="BJ28" s="109">
        <v>5608</v>
      </c>
      <c r="BK28" s="110">
        <v>91.332447324599997</v>
      </c>
      <c r="BL28" s="107">
        <f t="shared" si="3"/>
        <v>1.30659904789258</v>
      </c>
      <c r="BM28" s="102"/>
      <c r="BN28" s="108"/>
      <c r="BO28" s="91"/>
      <c r="BP28" s="100"/>
      <c r="BS28" s="109">
        <v>5608</v>
      </c>
      <c r="BT28" s="110">
        <v>91.332447324599997</v>
      </c>
      <c r="BU28" s="107">
        <f t="shared" si="4"/>
        <v>1.1913453882883422</v>
      </c>
      <c r="BV28" s="102"/>
      <c r="BW28" s="108"/>
      <c r="BX28" s="91"/>
      <c r="BY28" s="100"/>
    </row>
    <row r="29" spans="1:77" hidden="1" x14ac:dyDescent="0.25">
      <c r="A29" s="40">
        <v>95</v>
      </c>
      <c r="B29" s="41">
        <v>1226.7</v>
      </c>
      <c r="C29" s="41">
        <v>1082.5</v>
      </c>
      <c r="D29" s="41">
        <v>2030.6</v>
      </c>
      <c r="E29" s="41">
        <v>578.79999999999995</v>
      </c>
      <c r="G29" s="40">
        <v>95</v>
      </c>
      <c r="H29" s="41">
        <v>4125.7</v>
      </c>
      <c r="I29" s="41">
        <v>3563.1</v>
      </c>
      <c r="J29" s="41">
        <v>6705</v>
      </c>
      <c r="K29" s="41">
        <v>1984.3</v>
      </c>
      <c r="M29" s="40">
        <v>95</v>
      </c>
      <c r="N29" s="49">
        <v>445.4</v>
      </c>
      <c r="O29" s="49">
        <v>345</v>
      </c>
      <c r="P29" s="49">
        <v>982.2</v>
      </c>
      <c r="Q29" s="49">
        <v>129.80000000000001</v>
      </c>
      <c r="AE29" s="109">
        <v>5696</v>
      </c>
      <c r="AF29" s="110">
        <v>243.69244</v>
      </c>
      <c r="AG29" s="107">
        <f t="shared" si="0"/>
        <v>2.7134374442693998</v>
      </c>
      <c r="AH29" s="102"/>
      <c r="AI29" s="108"/>
      <c r="AJ29" s="91"/>
      <c r="AK29" s="92"/>
      <c r="AO29" s="109">
        <v>5696</v>
      </c>
      <c r="AP29" s="110">
        <v>243.69244</v>
      </c>
      <c r="AQ29" s="107">
        <f t="shared" si="1"/>
        <v>2.3441397643543169</v>
      </c>
      <c r="AR29" s="102"/>
      <c r="AS29" s="108"/>
      <c r="AT29" s="91"/>
      <c r="AU29" s="92"/>
      <c r="AY29" s="109">
        <v>5696</v>
      </c>
      <c r="AZ29" s="110">
        <v>243.69244</v>
      </c>
      <c r="BA29" s="107">
        <f t="shared" si="2"/>
        <v>2.1906615388875634</v>
      </c>
      <c r="BB29" s="102"/>
      <c r="BC29" s="108"/>
      <c r="BD29" s="91"/>
      <c r="BE29" s="92"/>
      <c r="BJ29" s="109">
        <v>5696</v>
      </c>
      <c r="BK29" s="110">
        <v>243.69244</v>
      </c>
      <c r="BL29" s="107">
        <f t="shared" si="3"/>
        <v>2.0207404421141755</v>
      </c>
      <c r="BM29" s="102"/>
      <c r="BN29" s="108"/>
      <c r="BO29" s="91"/>
      <c r="BP29" s="92"/>
      <c r="BS29" s="109">
        <v>5696</v>
      </c>
      <c r="BT29" s="110">
        <v>243.69244</v>
      </c>
      <c r="BU29" s="107">
        <f t="shared" si="4"/>
        <v>1.7809789116207433</v>
      </c>
      <c r="BV29" s="102"/>
      <c r="BW29" s="108"/>
      <c r="BX29" s="91"/>
      <c r="BY29" s="92"/>
    </row>
    <row r="30" spans="1:77" hidden="1" x14ac:dyDescent="0.25">
      <c r="A30" s="40">
        <v>99</v>
      </c>
      <c r="B30" s="41">
        <v>582.70000000000005</v>
      </c>
      <c r="C30" s="41">
        <v>444.5</v>
      </c>
      <c r="D30" s="41">
        <v>1082.9000000000001</v>
      </c>
      <c r="E30" s="41">
        <v>221</v>
      </c>
      <c r="G30" s="40">
        <v>99</v>
      </c>
      <c r="H30" s="41">
        <v>1670.9</v>
      </c>
      <c r="I30" s="41">
        <v>1179.0999999999999</v>
      </c>
      <c r="J30" s="41">
        <v>3144.7</v>
      </c>
      <c r="K30" s="41">
        <v>612.79999999999995</v>
      </c>
      <c r="M30" s="40">
        <v>99</v>
      </c>
      <c r="N30" s="49">
        <v>117.3</v>
      </c>
      <c r="O30" s="49">
        <v>64.099999999999994</v>
      </c>
      <c r="P30" s="49">
        <v>325</v>
      </c>
      <c r="Q30" s="49">
        <v>21.9</v>
      </c>
      <c r="AE30" s="111" t="s">
        <v>30</v>
      </c>
      <c r="AF30" s="112">
        <v>163.87</v>
      </c>
      <c r="AG30" s="107">
        <f t="shared" si="0"/>
        <v>2.1195993510117206</v>
      </c>
      <c r="AH30" s="102"/>
      <c r="AI30" s="108"/>
      <c r="AJ30" s="91"/>
      <c r="AK30" s="92"/>
      <c r="AO30" s="111" t="s">
        <v>30</v>
      </c>
      <c r="AP30" s="112">
        <v>163.87</v>
      </c>
      <c r="AQ30" s="107">
        <f t="shared" si="1"/>
        <v>1.9094876108816714</v>
      </c>
      <c r="AR30" s="102"/>
      <c r="AS30" s="108"/>
      <c r="AT30" s="91"/>
      <c r="AU30" s="92"/>
      <c r="AY30" s="111" t="s">
        <v>30</v>
      </c>
      <c r="AZ30" s="112">
        <v>163.87</v>
      </c>
      <c r="BA30" s="107">
        <f t="shared" si="2"/>
        <v>1.8123714916384641</v>
      </c>
      <c r="BB30" s="102"/>
      <c r="BC30" s="108"/>
      <c r="BD30" s="91"/>
      <c r="BE30" s="92"/>
      <c r="BJ30" s="111" t="s">
        <v>30</v>
      </c>
      <c r="BK30" s="112">
        <v>163.87</v>
      </c>
      <c r="BL30" s="107">
        <f t="shared" si="3"/>
        <v>1.6940987223955839</v>
      </c>
      <c r="BM30" s="102"/>
      <c r="BN30" s="108"/>
      <c r="BO30" s="91"/>
      <c r="BP30" s="92"/>
      <c r="BS30" s="111" t="s">
        <v>30</v>
      </c>
      <c r="BT30" s="112">
        <v>163.87</v>
      </c>
      <c r="BU30" s="107">
        <f t="shared" si="4"/>
        <v>1.5137355580411769</v>
      </c>
      <c r="BV30" s="102"/>
      <c r="BW30" s="108"/>
      <c r="BX30" s="91"/>
      <c r="BY30" s="92"/>
    </row>
    <row r="31" spans="1:77" ht="15.75" hidden="1" thickBot="1" x14ac:dyDescent="0.3">
      <c r="A31" s="33"/>
      <c r="B31" s="33"/>
      <c r="C31" s="33"/>
      <c r="D31" s="33"/>
      <c r="E31" s="33"/>
      <c r="G31" s="33"/>
      <c r="H31" s="33"/>
      <c r="I31" s="33"/>
      <c r="J31" s="33"/>
      <c r="K31" s="33"/>
      <c r="M31" s="33"/>
      <c r="N31" s="33"/>
      <c r="O31" s="33"/>
      <c r="P31" s="33"/>
      <c r="Q31" s="33"/>
      <c r="AE31" s="113" t="s">
        <v>31</v>
      </c>
      <c r="AF31" s="114">
        <v>41.23</v>
      </c>
      <c r="AG31" s="107">
        <f t="shared" si="0"/>
        <v>0.89796228718998605</v>
      </c>
      <c r="AH31" s="98"/>
      <c r="AI31" s="98"/>
      <c r="AJ31" s="98"/>
      <c r="AK31" s="92"/>
      <c r="AO31" s="113" t="s">
        <v>31</v>
      </c>
      <c r="AP31" s="114">
        <v>41.23</v>
      </c>
      <c r="AQ31" s="107">
        <f t="shared" si="1"/>
        <v>0.93584899581814174</v>
      </c>
      <c r="AR31" s="98"/>
      <c r="AS31" s="98"/>
      <c r="AT31" s="98"/>
      <c r="AU31" s="92"/>
      <c r="AY31" s="113" t="s">
        <v>31</v>
      </c>
      <c r="AZ31" s="114">
        <v>41.23</v>
      </c>
      <c r="BA31" s="107">
        <f t="shared" si="2"/>
        <v>0.93749345225626635</v>
      </c>
      <c r="BB31" s="98"/>
      <c r="BC31" s="98"/>
      <c r="BD31" s="98"/>
      <c r="BE31" s="92"/>
      <c r="BJ31" s="113" t="s">
        <v>31</v>
      </c>
      <c r="BK31" s="114">
        <v>41.23</v>
      </c>
      <c r="BL31" s="107">
        <f t="shared" si="3"/>
        <v>0.91764751379859688</v>
      </c>
      <c r="BM31" s="98"/>
      <c r="BN31" s="98"/>
      <c r="BO31" s="98"/>
      <c r="BP31" s="92"/>
      <c r="BS31" s="113" t="s">
        <v>31</v>
      </c>
      <c r="BT31" s="114">
        <v>41.23</v>
      </c>
      <c r="BU31" s="107">
        <f t="shared" si="4"/>
        <v>0.86004760306344252</v>
      </c>
      <c r="BV31" s="98"/>
      <c r="BW31" s="98"/>
      <c r="BX31" s="98"/>
      <c r="BY31" s="92"/>
    </row>
    <row r="32" spans="1:77" ht="15.75" hidden="1" thickBot="1" x14ac:dyDescent="0.3">
      <c r="A32" s="220">
        <v>5499</v>
      </c>
      <c r="B32" s="220"/>
      <c r="C32" s="220"/>
      <c r="D32" s="220"/>
      <c r="E32" s="220"/>
      <c r="G32" s="220">
        <v>5464</v>
      </c>
      <c r="H32" s="220"/>
      <c r="I32" s="220"/>
      <c r="J32" s="220"/>
      <c r="K32" s="220"/>
      <c r="M32" s="220">
        <v>5473</v>
      </c>
      <c r="N32" s="220"/>
      <c r="O32" s="220"/>
      <c r="P32" s="220"/>
      <c r="Q32" s="220"/>
      <c r="AE32" s="115"/>
      <c r="AF32" s="116" t="s">
        <v>52</v>
      </c>
      <c r="AG32" s="117">
        <f>MROUND(AVERAGE(AG26:AG31),0.01)</f>
        <v>1.8</v>
      </c>
      <c r="AH32" s="120"/>
      <c r="AI32" s="118"/>
      <c r="AJ32" s="118"/>
      <c r="AK32" s="119"/>
      <c r="AO32" s="115"/>
      <c r="AP32" s="116" t="s">
        <v>52</v>
      </c>
      <c r="AQ32" s="121">
        <f>AVERAGE(AQ26:AQ31)</f>
        <v>1.6509978241204184</v>
      </c>
      <c r="AR32" s="120"/>
      <c r="AS32" s="118"/>
      <c r="AT32" s="118"/>
      <c r="AU32" s="119"/>
      <c r="AY32" s="115"/>
      <c r="AZ32" s="116" t="s">
        <v>52</v>
      </c>
      <c r="BA32" s="121">
        <f>AVERAGE(BA26:BA31)</f>
        <v>1.5787721723096351</v>
      </c>
      <c r="BB32" s="120"/>
      <c r="BC32" s="118"/>
      <c r="BD32" s="118"/>
      <c r="BE32" s="119"/>
      <c r="BJ32" s="115"/>
      <c r="BK32" s="116" t="s">
        <v>52</v>
      </c>
      <c r="BL32" s="121">
        <f>AVERAGE(BL26:BL31)</f>
        <v>1.4858293248235068</v>
      </c>
      <c r="BM32" s="120"/>
      <c r="BN32" s="118"/>
      <c r="BO32" s="118"/>
      <c r="BP32" s="119"/>
      <c r="BS32" s="115"/>
      <c r="BT32" s="116" t="s">
        <v>52</v>
      </c>
      <c r="BU32" s="121">
        <f>AVERAGE(BU26:BU31)</f>
        <v>1.3376118345364336</v>
      </c>
      <c r="BV32" s="120"/>
      <c r="BW32" s="118"/>
      <c r="BX32" s="118"/>
      <c r="BY32" s="119"/>
    </row>
    <row r="33" spans="1:38" ht="15.75" hidden="1" thickBot="1" x14ac:dyDescent="0.3">
      <c r="A33" s="34" t="s">
        <v>7</v>
      </c>
      <c r="B33" s="35" t="s">
        <v>8</v>
      </c>
      <c r="C33" s="35" t="s">
        <v>9</v>
      </c>
      <c r="D33" s="35" t="s">
        <v>11</v>
      </c>
      <c r="E33" s="36" t="s">
        <v>10</v>
      </c>
      <c r="G33" s="34" t="s">
        <v>7</v>
      </c>
      <c r="H33" s="35" t="s">
        <v>8</v>
      </c>
      <c r="I33" s="35" t="s">
        <v>9</v>
      </c>
      <c r="J33" s="35" t="s">
        <v>11</v>
      </c>
      <c r="K33" s="36" t="s">
        <v>10</v>
      </c>
      <c r="M33" s="34" t="s">
        <v>7</v>
      </c>
      <c r="N33" s="35" t="s">
        <v>8</v>
      </c>
      <c r="O33" s="35" t="s">
        <v>9</v>
      </c>
      <c r="P33" s="35" t="s">
        <v>11</v>
      </c>
      <c r="Q33" s="36" t="s">
        <v>10</v>
      </c>
      <c r="AE33" s="86"/>
      <c r="AF33" s="86"/>
      <c r="AG33" s="86"/>
      <c r="AL33" s="86"/>
    </row>
    <row r="34" spans="1:38" hidden="1" x14ac:dyDescent="0.25">
      <c r="A34" s="62">
        <v>0.2</v>
      </c>
      <c r="B34" s="64">
        <v>103188.4</v>
      </c>
      <c r="C34" s="64">
        <v>113424.7</v>
      </c>
      <c r="D34" s="64">
        <v>194534.7</v>
      </c>
      <c r="E34" s="64">
        <v>67993.600000000006</v>
      </c>
      <c r="G34" s="59">
        <v>0.2</v>
      </c>
      <c r="H34" s="62">
        <v>46924.4</v>
      </c>
      <c r="I34" s="62">
        <v>59005</v>
      </c>
      <c r="J34" s="62">
        <v>120639.1</v>
      </c>
      <c r="K34" s="68">
        <v>26561.599999999999</v>
      </c>
      <c r="M34" s="59">
        <v>0.2</v>
      </c>
      <c r="N34" s="62">
        <v>17418.099999999999</v>
      </c>
      <c r="O34" s="62">
        <v>21992.5</v>
      </c>
      <c r="P34" s="69">
        <v>66418.3</v>
      </c>
      <c r="Q34" s="68">
        <v>7770.9</v>
      </c>
      <c r="AE34" s="87"/>
      <c r="AF34" s="86"/>
      <c r="AG34" s="86"/>
      <c r="AH34" s="87"/>
      <c r="AI34" s="87"/>
      <c r="AJ34" s="86"/>
      <c r="AL34" s="86"/>
    </row>
    <row r="35" spans="1:38" ht="15.75" thickBot="1" x14ac:dyDescent="0.3">
      <c r="A35" s="40">
        <v>0.5</v>
      </c>
      <c r="B35" s="42">
        <v>95049.4</v>
      </c>
      <c r="C35" s="42">
        <v>103599.7</v>
      </c>
      <c r="D35" s="42">
        <v>175009.4</v>
      </c>
      <c r="E35" s="42">
        <v>63405.599999999999</v>
      </c>
      <c r="G35" s="37">
        <v>0.5</v>
      </c>
      <c r="H35" s="40">
        <v>40805.800000000003</v>
      </c>
      <c r="I35" s="40">
        <v>49539.4</v>
      </c>
      <c r="J35" s="40">
        <v>99755.4</v>
      </c>
      <c r="K35" s="50">
        <v>23672.5</v>
      </c>
      <c r="M35" s="37">
        <v>0.5</v>
      </c>
      <c r="N35" s="40">
        <v>15048.6</v>
      </c>
      <c r="O35" s="40">
        <v>18636.900000000001</v>
      </c>
      <c r="P35" s="40">
        <v>54370.2</v>
      </c>
      <c r="Q35" s="50">
        <v>6883.4</v>
      </c>
      <c r="S35" s="240" t="s">
        <v>68</v>
      </c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E35" s="87"/>
      <c r="AF35" s="88"/>
      <c r="AG35" s="86"/>
      <c r="AH35" s="87"/>
      <c r="AI35" s="87"/>
      <c r="AJ35" s="88"/>
      <c r="AL35" s="88"/>
    </row>
    <row r="36" spans="1:38" x14ac:dyDescent="0.25">
      <c r="A36" s="62">
        <v>1</v>
      </c>
      <c r="B36" s="64">
        <v>87912</v>
      </c>
      <c r="C36" s="64">
        <v>95001.9</v>
      </c>
      <c r="D36" s="64">
        <v>158328.79999999999</v>
      </c>
      <c r="E36" s="64">
        <v>59314.1</v>
      </c>
      <c r="G36" s="59">
        <v>1</v>
      </c>
      <c r="H36" s="62">
        <v>35998.300000000003</v>
      </c>
      <c r="I36" s="62">
        <v>42392.7</v>
      </c>
      <c r="J36" s="62">
        <v>84173.5</v>
      </c>
      <c r="K36" s="68">
        <v>21333.8</v>
      </c>
      <c r="M36" s="59">
        <v>1</v>
      </c>
      <c r="N36" s="62">
        <v>13113.9</v>
      </c>
      <c r="O36" s="62">
        <v>15845.9</v>
      </c>
      <c r="P36" s="62">
        <v>45066.9</v>
      </c>
      <c r="Q36" s="68">
        <v>6136.6</v>
      </c>
      <c r="S36" s="234" t="s">
        <v>28</v>
      </c>
      <c r="T36" s="197"/>
      <c r="U36" s="236" t="s">
        <v>26</v>
      </c>
      <c r="V36" s="78"/>
      <c r="W36" s="236" t="s">
        <v>29</v>
      </c>
      <c r="X36" s="238" t="s">
        <v>35</v>
      </c>
      <c r="Y36" s="238"/>
      <c r="Z36" s="238"/>
      <c r="AA36" s="238"/>
      <c r="AB36" s="238"/>
      <c r="AC36" s="239"/>
      <c r="AE36" s="87"/>
      <c r="AF36" s="89"/>
      <c r="AG36" s="86"/>
      <c r="AH36" s="87"/>
      <c r="AI36" s="87"/>
      <c r="AJ36" s="89"/>
      <c r="AL36" s="89"/>
    </row>
    <row r="37" spans="1:38" ht="15.75" thickBot="1" x14ac:dyDescent="0.3">
      <c r="A37" s="62">
        <v>2</v>
      </c>
      <c r="B37" s="64">
        <v>79804.3</v>
      </c>
      <c r="C37" s="64">
        <v>85217.1</v>
      </c>
      <c r="D37" s="64">
        <v>139912</v>
      </c>
      <c r="E37" s="64">
        <v>54579.9</v>
      </c>
      <c r="G37" s="59">
        <v>2</v>
      </c>
      <c r="H37" s="62">
        <v>31051.3</v>
      </c>
      <c r="I37" s="62">
        <v>35490.800000000003</v>
      </c>
      <c r="J37" s="62">
        <v>68963.8</v>
      </c>
      <c r="K37" s="68">
        <v>18852.2</v>
      </c>
      <c r="M37" s="59">
        <v>2</v>
      </c>
      <c r="N37" s="62">
        <v>11072.5</v>
      </c>
      <c r="O37" s="62">
        <v>13044</v>
      </c>
      <c r="P37" s="62">
        <v>35818.5</v>
      </c>
      <c r="Q37" s="68">
        <v>5322.8</v>
      </c>
      <c r="S37" s="235"/>
      <c r="T37" s="198" t="s">
        <v>55</v>
      </c>
      <c r="U37" s="237"/>
      <c r="V37" s="79"/>
      <c r="W37" s="237"/>
      <c r="X37" s="73">
        <v>0.2</v>
      </c>
      <c r="Y37" s="73">
        <v>0.5</v>
      </c>
      <c r="Z37" s="73">
        <v>1</v>
      </c>
      <c r="AA37" s="73">
        <v>2</v>
      </c>
      <c r="AB37" s="73">
        <v>4</v>
      </c>
      <c r="AC37" s="74">
        <v>10</v>
      </c>
    </row>
    <row r="38" spans="1:38" ht="14.45" customHeight="1" x14ac:dyDescent="0.25">
      <c r="A38" s="62">
        <v>4</v>
      </c>
      <c r="B38" s="64">
        <v>70592.7</v>
      </c>
      <c r="C38" s="64">
        <v>74496.5</v>
      </c>
      <c r="D38" s="64">
        <v>119720.9</v>
      </c>
      <c r="E38" s="64">
        <v>49073.7</v>
      </c>
      <c r="G38" s="59">
        <v>4</v>
      </c>
      <c r="H38" s="62">
        <v>25983.7</v>
      </c>
      <c r="I38" s="62">
        <v>28799.599999999999</v>
      </c>
      <c r="J38" s="62">
        <v>54330.3</v>
      </c>
      <c r="K38" s="68">
        <v>16214</v>
      </c>
      <c r="M38" s="59">
        <v>4</v>
      </c>
      <c r="N38" s="62">
        <v>8950.5</v>
      </c>
      <c r="O38" s="62">
        <v>10216.299999999999</v>
      </c>
      <c r="P38" s="62">
        <v>26885.200000000001</v>
      </c>
      <c r="Q38" s="68">
        <v>4442.3999999999996</v>
      </c>
      <c r="S38" s="71" t="s">
        <v>84</v>
      </c>
      <c r="T38" s="199">
        <v>8110325</v>
      </c>
      <c r="U38" s="70" t="s">
        <v>79</v>
      </c>
      <c r="V38" s="70" t="s">
        <v>38</v>
      </c>
      <c r="W38" s="75">
        <v>238.62554</v>
      </c>
      <c r="X38" s="72">
        <f>'Navasota Rv abv Groesbeck, TX'!$F7</f>
        <v>50663.8</v>
      </c>
      <c r="Y38" s="72">
        <f>'Navasota Rv abv Groesbeck, TX'!$F8</f>
        <v>42887</v>
      </c>
      <c r="Z38" s="72">
        <f>'Navasota Rv abv Groesbeck, TX'!$F9</f>
        <v>37293.1</v>
      </c>
      <c r="AA38" s="72">
        <f>'Navasota Rv abv Groesbeck, TX'!$F10</f>
        <v>31890.799999999999</v>
      </c>
      <c r="AB38" s="72">
        <f>'Navasota Rv abv Groesbeck, TX'!$F11</f>
        <v>26689.3</v>
      </c>
      <c r="AC38" s="72">
        <f>'Navasota Rv abv Groesbeck, TX'!$F12</f>
        <v>20048.7</v>
      </c>
    </row>
    <row r="39" spans="1:38" x14ac:dyDescent="0.25">
      <c r="A39" s="62">
        <v>10</v>
      </c>
      <c r="B39" s="64">
        <v>56439.8</v>
      </c>
      <c r="C39" s="64">
        <v>58436.7</v>
      </c>
      <c r="D39" s="64">
        <v>90378.9</v>
      </c>
      <c r="E39" s="64">
        <v>40292.300000000003</v>
      </c>
      <c r="G39" s="59">
        <v>10</v>
      </c>
      <c r="H39" s="62">
        <v>19137.3</v>
      </c>
      <c r="I39" s="62">
        <v>20363.2</v>
      </c>
      <c r="J39" s="62">
        <v>36281.1</v>
      </c>
      <c r="K39" s="68">
        <v>12447.3</v>
      </c>
      <c r="M39" s="59">
        <v>10</v>
      </c>
      <c r="N39" s="62">
        <v>6093.9</v>
      </c>
      <c r="O39" s="62">
        <v>6627</v>
      </c>
      <c r="P39" s="62">
        <v>16116.7</v>
      </c>
      <c r="Q39" s="68">
        <v>3183.2</v>
      </c>
      <c r="S39" s="71" t="s">
        <v>80</v>
      </c>
      <c r="T39" s="199">
        <v>8110400</v>
      </c>
      <c r="U39" s="70" t="s">
        <v>79</v>
      </c>
      <c r="V39" s="70" t="s">
        <v>38</v>
      </c>
      <c r="W39" s="75">
        <v>311.17466999999999</v>
      </c>
      <c r="X39" s="76">
        <f>'Navasota Rv nr Groesbeck, TX'!$F7</f>
        <v>59387.199999999997</v>
      </c>
      <c r="Y39" s="76">
        <f>'Navasota Rv nr Groesbeck, TX'!$F8</f>
        <v>53900</v>
      </c>
      <c r="Z39" s="76">
        <f>'Navasota Rv nr Groesbeck, TX'!$F9</f>
        <v>48787.4</v>
      </c>
      <c r="AA39" s="76">
        <f>'Navasota Rv nr Groesbeck, TX'!$F10</f>
        <v>43022.5</v>
      </c>
      <c r="AB39" s="76">
        <f>'Navasota Rv nr Groesbeck, TX'!$F11</f>
        <v>36609.699999999997</v>
      </c>
      <c r="AC39" s="76">
        <f>'Navasota Rv nr Groesbeck, TX'!$F12</f>
        <v>27147.200000000001</v>
      </c>
    </row>
    <row r="40" spans="1:38" x14ac:dyDescent="0.25">
      <c r="A40" s="40">
        <v>20</v>
      </c>
      <c r="B40" s="42">
        <v>43938.6</v>
      </c>
      <c r="C40" s="42">
        <v>44867.5</v>
      </c>
      <c r="D40" s="42">
        <v>66401.5</v>
      </c>
      <c r="E40" s="42">
        <v>32111.3</v>
      </c>
      <c r="G40" s="37">
        <v>20</v>
      </c>
      <c r="H40" s="40">
        <v>13874.8</v>
      </c>
      <c r="I40" s="40">
        <v>14371.5</v>
      </c>
      <c r="J40" s="40">
        <v>23982.3</v>
      </c>
      <c r="K40" s="50">
        <v>9327.5</v>
      </c>
      <c r="M40" s="37">
        <v>20</v>
      </c>
      <c r="N40" s="40">
        <v>3979.9</v>
      </c>
      <c r="O40" s="40">
        <v>4182.5</v>
      </c>
      <c r="P40" s="40">
        <v>9262.4</v>
      </c>
      <c r="Q40" s="50">
        <v>2171.1</v>
      </c>
      <c r="S40" s="71" t="s">
        <v>81</v>
      </c>
      <c r="T40" s="199">
        <v>8110500</v>
      </c>
      <c r="U40" s="70" t="s">
        <v>79</v>
      </c>
      <c r="V40" s="70" t="s">
        <v>38</v>
      </c>
      <c r="W40" s="75">
        <v>942.67719999999997</v>
      </c>
      <c r="X40" s="72">
        <f>'Navasota Rv nr Easterly, TX'!F7</f>
        <v>100704.7</v>
      </c>
      <c r="Y40" s="72">
        <f>'Navasota Rv nr Easterly, TX'!F8</f>
        <v>91420.800000000003</v>
      </c>
      <c r="Z40" s="72">
        <f>'Navasota Rv nr Easterly, TX'!F9</f>
        <v>83163.7</v>
      </c>
      <c r="AA40" s="72">
        <f>'Navasota Rv nr Easterly, TX'!F10</f>
        <v>73622.7</v>
      </c>
      <c r="AB40" s="72">
        <f>'Navasota Rv nr Easterly, TX'!F11</f>
        <v>62803.7</v>
      </c>
      <c r="AC40" s="77">
        <f>'Navasota Rv nr Easterly, TX'!F12</f>
        <v>46463.4</v>
      </c>
    </row>
    <row r="41" spans="1:38" x14ac:dyDescent="0.25">
      <c r="A41" s="40">
        <v>50</v>
      </c>
      <c r="B41" s="42">
        <v>24126.7</v>
      </c>
      <c r="C41" s="42">
        <v>24126.7</v>
      </c>
      <c r="D41" s="42">
        <v>33099.800000000003</v>
      </c>
      <c r="E41" s="42">
        <v>17883.900000000001</v>
      </c>
      <c r="G41" s="37">
        <v>50</v>
      </c>
      <c r="H41" s="40">
        <v>6789.1</v>
      </c>
      <c r="I41" s="40">
        <v>6789.1</v>
      </c>
      <c r="J41" s="40">
        <v>10185.299999999999</v>
      </c>
      <c r="K41" s="50">
        <v>4608</v>
      </c>
      <c r="M41" s="37">
        <v>50</v>
      </c>
      <c r="N41" s="40">
        <v>1451.4</v>
      </c>
      <c r="O41" s="40">
        <v>1451.4</v>
      </c>
      <c r="P41" s="40">
        <v>2724</v>
      </c>
      <c r="Q41" s="50">
        <v>803.8</v>
      </c>
      <c r="S41" s="71" t="s">
        <v>82</v>
      </c>
      <c r="T41" s="199">
        <v>8110800</v>
      </c>
      <c r="U41" s="70" t="s">
        <v>79</v>
      </c>
      <c r="V41" s="70" t="s">
        <v>38</v>
      </c>
      <c r="W41" s="75">
        <v>1339.3398</v>
      </c>
      <c r="X41" s="72">
        <f>'Navasota Rv at Old San Antonio '!F7</f>
        <v>107690.1</v>
      </c>
      <c r="Y41" s="72">
        <f>'Navasota Rv at Old San Antonio '!F8</f>
        <v>100349.2</v>
      </c>
      <c r="Z41" s="72">
        <f>'Navasota Rv at Old San Antonio '!F9</f>
        <v>92884.2</v>
      </c>
      <c r="AA41" s="72">
        <f>'Navasota Rv at Old San Antonio '!F10</f>
        <v>83420.2</v>
      </c>
      <c r="AB41" s="72">
        <f>'Navasota Rv at Old San Antonio '!F11</f>
        <v>72143.600000000006</v>
      </c>
      <c r="AC41" s="77">
        <f>'Navasota Rv at Old San Antonio '!F12</f>
        <v>53838.5</v>
      </c>
    </row>
    <row r="42" spans="1:38" x14ac:dyDescent="0.25">
      <c r="A42" s="40">
        <v>80</v>
      </c>
      <c r="B42" s="42">
        <v>11136.2</v>
      </c>
      <c r="C42" s="42">
        <v>10699.8</v>
      </c>
      <c r="D42" s="42">
        <v>15161</v>
      </c>
      <c r="E42" s="42">
        <v>7478.4</v>
      </c>
      <c r="G42" s="37">
        <v>80</v>
      </c>
      <c r="H42" s="40">
        <v>2890.3</v>
      </c>
      <c r="I42" s="40">
        <v>2735.1</v>
      </c>
      <c r="J42" s="40">
        <v>4280.7</v>
      </c>
      <c r="K42" s="50">
        <v>1697.2</v>
      </c>
      <c r="M42" s="37">
        <v>80</v>
      </c>
      <c r="N42" s="40">
        <v>400.9</v>
      </c>
      <c r="O42" s="40">
        <v>365.6</v>
      </c>
      <c r="P42" s="40">
        <v>728.7</v>
      </c>
      <c r="Q42" s="50">
        <v>177.6</v>
      </c>
      <c r="S42" s="71" t="s">
        <v>83</v>
      </c>
      <c r="T42" s="199">
        <v>8111000</v>
      </c>
      <c r="U42" s="70" t="s">
        <v>79</v>
      </c>
      <c r="V42" s="70" t="s">
        <v>38</v>
      </c>
      <c r="W42" s="75">
        <v>1427.7418299999999</v>
      </c>
      <c r="X42" s="72">
        <f>'Navasota Rv nr Bryan, TX'!F7</f>
        <v>117916.3</v>
      </c>
      <c r="Y42" s="72">
        <f>'Navasota Rv nr Bryan, TX'!F8</f>
        <v>96756.3</v>
      </c>
      <c r="Z42" s="72">
        <f>'Navasota Rv nr Bryan, TX'!F9</f>
        <v>81487</v>
      </c>
      <c r="AA42" s="72">
        <f>'Navasota Rv nr Bryan, TX'!F10</f>
        <v>66775.3</v>
      </c>
      <c r="AB42" s="72">
        <f>'Navasota Rv nr Bryan, TX'!F11</f>
        <v>52832.800000000003</v>
      </c>
      <c r="AC42" s="72">
        <f>'Navasota Rv nr Bryan, TX'!F12</f>
        <v>35676.800000000003</v>
      </c>
      <c r="AE42" s="233"/>
      <c r="AF42" s="233"/>
      <c r="AG42" s="233"/>
      <c r="AH42" s="233"/>
      <c r="AI42" s="233"/>
      <c r="AJ42" s="233"/>
      <c r="AK42" s="233"/>
    </row>
    <row r="43" spans="1:38" x14ac:dyDescent="0.25">
      <c r="A43" s="40">
        <v>90</v>
      </c>
      <c r="B43" s="42">
        <v>6901.3</v>
      </c>
      <c r="C43" s="42">
        <v>6335.4</v>
      </c>
      <c r="D43" s="42">
        <v>9845.6</v>
      </c>
      <c r="E43" s="42">
        <v>4140.6000000000004</v>
      </c>
      <c r="G43" s="37">
        <v>90</v>
      </c>
      <c r="H43" s="40">
        <v>1744.8</v>
      </c>
      <c r="I43" s="40">
        <v>1553.8</v>
      </c>
      <c r="J43" s="40">
        <v>2726.2</v>
      </c>
      <c r="K43" s="50">
        <v>884.7</v>
      </c>
      <c r="M43" s="37">
        <v>90</v>
      </c>
      <c r="N43" s="40">
        <v>181.7</v>
      </c>
      <c r="O43" s="40">
        <v>149.1</v>
      </c>
      <c r="P43" s="40">
        <v>359.4</v>
      </c>
      <c r="Q43" s="50">
        <v>63.3</v>
      </c>
      <c r="AE43" s="86"/>
      <c r="AF43" s="86"/>
      <c r="AG43" s="86"/>
      <c r="AH43" s="86"/>
      <c r="AI43" s="86"/>
      <c r="AJ43" s="86"/>
    </row>
    <row r="44" spans="1:38" x14ac:dyDescent="0.25">
      <c r="A44" s="40">
        <v>95</v>
      </c>
      <c r="B44" s="42">
        <v>4464.8999999999996</v>
      </c>
      <c r="C44" s="42">
        <v>3861.2</v>
      </c>
      <c r="D44" s="42">
        <v>6765.8</v>
      </c>
      <c r="E44" s="42">
        <v>2375.3000000000002</v>
      </c>
      <c r="G44" s="37">
        <v>95</v>
      </c>
      <c r="H44" s="40">
        <v>1114.5999999999999</v>
      </c>
      <c r="I44" s="40">
        <v>915.8</v>
      </c>
      <c r="J44" s="40">
        <v>1863</v>
      </c>
      <c r="K44" s="50">
        <v>486.3</v>
      </c>
      <c r="M44" s="37">
        <v>95</v>
      </c>
      <c r="N44" s="40">
        <v>88.7</v>
      </c>
      <c r="O44" s="40">
        <v>63</v>
      </c>
      <c r="P44" s="40">
        <v>196</v>
      </c>
      <c r="Q44" s="50">
        <v>24</v>
      </c>
      <c r="AE44" s="87"/>
      <c r="AF44" s="86"/>
      <c r="AG44" s="86"/>
      <c r="AH44" s="87"/>
      <c r="AI44" s="87"/>
      <c r="AJ44" s="86"/>
    </row>
    <row r="45" spans="1:38" ht="15.75" thickBot="1" x14ac:dyDescent="0.3">
      <c r="A45" s="40">
        <v>99</v>
      </c>
      <c r="B45" s="42">
        <v>1781.9</v>
      </c>
      <c r="C45" s="42">
        <v>1233.3</v>
      </c>
      <c r="D45" s="42">
        <v>3147.8</v>
      </c>
      <c r="E45" s="42">
        <v>716.5</v>
      </c>
      <c r="G45" s="44">
        <v>99</v>
      </c>
      <c r="H45" s="51">
        <v>444.6</v>
      </c>
      <c r="I45" s="51">
        <v>273</v>
      </c>
      <c r="J45" s="51">
        <v>878.3</v>
      </c>
      <c r="K45" s="52">
        <v>138.5</v>
      </c>
      <c r="M45" s="44">
        <v>99</v>
      </c>
      <c r="N45" s="51">
        <v>19.600000000000001</v>
      </c>
      <c r="O45" s="51">
        <v>8.1</v>
      </c>
      <c r="P45" s="51">
        <v>57.7</v>
      </c>
      <c r="Q45" s="52">
        <v>3</v>
      </c>
      <c r="AE45" s="87"/>
      <c r="AF45" s="88"/>
      <c r="AG45" s="86"/>
      <c r="AH45" s="87"/>
      <c r="AI45" s="87"/>
      <c r="AJ45" s="88"/>
    </row>
    <row r="46" spans="1:38" x14ac:dyDescent="0.25">
      <c r="A46" s="33"/>
      <c r="B46" s="33"/>
      <c r="C46" s="33"/>
      <c r="D46" s="33"/>
      <c r="E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AE46" s="87"/>
      <c r="AF46" s="89"/>
      <c r="AG46" s="86"/>
      <c r="AH46" s="87"/>
      <c r="AI46" s="87"/>
      <c r="AJ46" s="89"/>
    </row>
    <row r="47" spans="1:38" ht="15.75" thickBot="1" x14ac:dyDescent="0.3">
      <c r="A47" s="220">
        <v>5417</v>
      </c>
      <c r="B47" s="220"/>
      <c r="C47" s="220"/>
      <c r="D47" s="220"/>
      <c r="E47" s="220"/>
    </row>
    <row r="48" spans="1:38" ht="15.75" thickBot="1" x14ac:dyDescent="0.3">
      <c r="A48" s="34" t="s">
        <v>7</v>
      </c>
      <c r="B48" s="35" t="s">
        <v>8</v>
      </c>
      <c r="C48" s="35" t="s">
        <v>9</v>
      </c>
      <c r="D48" s="35" t="s">
        <v>11</v>
      </c>
      <c r="E48" s="36" t="s">
        <v>10</v>
      </c>
    </row>
    <row r="49" spans="1:77" ht="15.75" thickBot="1" x14ac:dyDescent="0.3">
      <c r="A49" s="59">
        <v>0.2</v>
      </c>
      <c r="B49" s="62">
        <v>24206.799999999999</v>
      </c>
      <c r="C49" s="62">
        <v>31859.3</v>
      </c>
      <c r="D49" s="62">
        <v>56746.8</v>
      </c>
      <c r="E49" s="68">
        <v>13897</v>
      </c>
    </row>
    <row r="50" spans="1:77" x14ac:dyDescent="0.25">
      <c r="A50" s="37">
        <v>0.5</v>
      </c>
      <c r="B50" s="40">
        <v>19191.3</v>
      </c>
      <c r="C50" s="40">
        <v>23731.3</v>
      </c>
      <c r="D50" s="40">
        <v>42146.9</v>
      </c>
      <c r="E50" s="50">
        <v>11438.9</v>
      </c>
      <c r="AE50" s="230" t="s">
        <v>57</v>
      </c>
      <c r="AF50" s="231"/>
      <c r="AG50" s="231"/>
      <c r="AH50" s="231"/>
      <c r="AI50" s="231"/>
      <c r="AJ50" s="231"/>
      <c r="AK50" s="232"/>
      <c r="AO50" s="230" t="s">
        <v>59</v>
      </c>
      <c r="AP50" s="231"/>
      <c r="AQ50" s="231"/>
      <c r="AR50" s="231"/>
      <c r="AS50" s="231"/>
      <c r="AT50" s="231"/>
      <c r="AU50" s="232"/>
      <c r="AY50" s="230" t="s">
        <v>61</v>
      </c>
      <c r="AZ50" s="231"/>
      <c r="BA50" s="231"/>
      <c r="BB50" s="231"/>
      <c r="BC50" s="231"/>
      <c r="BD50" s="231"/>
      <c r="BE50" s="232"/>
      <c r="BJ50" s="230" t="s">
        <v>63</v>
      </c>
      <c r="BK50" s="231"/>
      <c r="BL50" s="231"/>
      <c r="BM50" s="231"/>
      <c r="BN50" s="231"/>
      <c r="BO50" s="231"/>
      <c r="BP50" s="232"/>
      <c r="BS50" s="230" t="s">
        <v>65</v>
      </c>
      <c r="BT50" s="231"/>
      <c r="BU50" s="231"/>
      <c r="BV50" s="231"/>
      <c r="BW50" s="231"/>
      <c r="BX50" s="231"/>
      <c r="BY50" s="232"/>
    </row>
    <row r="51" spans="1:77" x14ac:dyDescent="0.25">
      <c r="A51" s="59">
        <v>1</v>
      </c>
      <c r="B51" s="62">
        <v>15776.2</v>
      </c>
      <c r="C51" s="62">
        <v>18680.900000000001</v>
      </c>
      <c r="D51" s="62">
        <v>32822.400000000001</v>
      </c>
      <c r="E51" s="68">
        <v>9696.4</v>
      </c>
      <c r="AE51" s="90" t="s">
        <v>54</v>
      </c>
      <c r="AF51" s="91"/>
      <c r="AG51" s="91"/>
      <c r="AH51" s="91"/>
      <c r="AI51" s="91" t="s">
        <v>49</v>
      </c>
      <c r="AJ51" s="91"/>
      <c r="AK51" s="92"/>
      <c r="AO51" s="90" t="s">
        <v>54</v>
      </c>
      <c r="AP51" s="91"/>
      <c r="AQ51" s="91"/>
      <c r="AR51" s="91"/>
      <c r="AS51" s="91" t="s">
        <v>49</v>
      </c>
      <c r="AT51" s="91"/>
      <c r="AU51" s="92"/>
      <c r="AY51" s="90" t="s">
        <v>54</v>
      </c>
      <c r="AZ51" s="91"/>
      <c r="BA51" s="91"/>
      <c r="BB51" s="91"/>
      <c r="BC51" s="91" t="s">
        <v>49</v>
      </c>
      <c r="BD51" s="91"/>
      <c r="BE51" s="92"/>
      <c r="BJ51" s="90" t="s">
        <v>54</v>
      </c>
      <c r="BK51" s="91"/>
      <c r="BL51" s="91"/>
      <c r="BM51" s="91"/>
      <c r="BN51" s="91" t="s">
        <v>49</v>
      </c>
      <c r="BO51" s="91"/>
      <c r="BP51" s="92"/>
      <c r="BS51" s="90" t="s">
        <v>54</v>
      </c>
      <c r="BT51" s="91"/>
      <c r="BU51" s="91"/>
      <c r="BV51" s="91"/>
      <c r="BW51" s="91" t="s">
        <v>49</v>
      </c>
      <c r="BX51" s="91"/>
      <c r="BY51" s="92"/>
    </row>
    <row r="52" spans="1:77" ht="15.75" x14ac:dyDescent="0.25">
      <c r="A52" s="59">
        <v>2</v>
      </c>
      <c r="B52" s="62">
        <v>12677.6</v>
      </c>
      <c r="C52" s="62">
        <v>14423</v>
      </c>
      <c r="D52" s="62">
        <v>24863.8</v>
      </c>
      <c r="E52" s="68">
        <v>8052.7</v>
      </c>
      <c r="AE52" s="93" t="s">
        <v>45</v>
      </c>
      <c r="AF52" s="91" t="s">
        <v>46</v>
      </c>
      <c r="AG52" s="91"/>
      <c r="AH52" s="94"/>
      <c r="AI52" s="94" t="s">
        <v>45</v>
      </c>
      <c r="AJ52" s="91" t="s">
        <v>46</v>
      </c>
      <c r="AK52" s="92"/>
      <c r="AO52" s="93" t="s">
        <v>45</v>
      </c>
      <c r="AP52" s="91" t="s">
        <v>46</v>
      </c>
      <c r="AQ52" s="91"/>
      <c r="AR52" s="94"/>
      <c r="AS52" s="94" t="s">
        <v>45</v>
      </c>
      <c r="AT52" s="91" t="s">
        <v>46</v>
      </c>
      <c r="AU52" s="92"/>
      <c r="AY52" s="93" t="s">
        <v>45</v>
      </c>
      <c r="AZ52" s="91" t="s">
        <v>46</v>
      </c>
      <c r="BA52" s="91"/>
      <c r="BB52" s="94"/>
      <c r="BC52" s="94" t="s">
        <v>45</v>
      </c>
      <c r="BD52" s="91" t="s">
        <v>46</v>
      </c>
      <c r="BE52" s="92"/>
      <c r="BJ52" s="93" t="s">
        <v>45</v>
      </c>
      <c r="BK52" s="91" t="s">
        <v>46</v>
      </c>
      <c r="BL52" s="91"/>
      <c r="BM52" s="94"/>
      <c r="BN52" s="94" t="s">
        <v>45</v>
      </c>
      <c r="BO52" s="91" t="s">
        <v>46</v>
      </c>
      <c r="BP52" s="92"/>
      <c r="BS52" s="93" t="s">
        <v>45</v>
      </c>
      <c r="BT52" s="91" t="s">
        <v>46</v>
      </c>
      <c r="BU52" s="91"/>
      <c r="BV52" s="94"/>
      <c r="BW52" s="94" t="s">
        <v>45</v>
      </c>
      <c r="BX52" s="91" t="s">
        <v>46</v>
      </c>
      <c r="BY52" s="92"/>
    </row>
    <row r="53" spans="1:77" x14ac:dyDescent="0.25">
      <c r="A53" s="59">
        <v>4</v>
      </c>
      <c r="B53" s="62">
        <v>9885.7000000000007</v>
      </c>
      <c r="C53" s="62">
        <v>10855.2</v>
      </c>
      <c r="D53" s="62">
        <v>18168.099999999999</v>
      </c>
      <c r="E53" s="68">
        <v>6504.7</v>
      </c>
      <c r="AE53" s="93" t="s">
        <v>47</v>
      </c>
      <c r="AF53" s="95">
        <v>4340</v>
      </c>
      <c r="AG53" s="91"/>
      <c r="AH53" s="94"/>
      <c r="AI53" s="94" t="s">
        <v>47</v>
      </c>
      <c r="AJ53" s="95">
        <v>5794.4</v>
      </c>
      <c r="AK53" s="92"/>
      <c r="AO53" s="93" t="s">
        <v>47</v>
      </c>
      <c r="AP53" s="95">
        <v>3270.2</v>
      </c>
      <c r="AQ53" s="91"/>
      <c r="AR53" s="94"/>
      <c r="AS53" s="94" t="s">
        <v>47</v>
      </c>
      <c r="AT53" s="95">
        <v>3473.2</v>
      </c>
      <c r="AU53" s="92"/>
      <c r="AY53" s="93" t="s">
        <v>47</v>
      </c>
      <c r="AZ53" s="95">
        <v>2902.5</v>
      </c>
      <c r="BA53" s="91"/>
      <c r="BB53" s="94"/>
      <c r="BC53" s="94" t="s">
        <v>47</v>
      </c>
      <c r="BD53" s="95">
        <v>2692.9</v>
      </c>
      <c r="BE53" s="92"/>
      <c r="BJ53" s="93" t="s">
        <v>47</v>
      </c>
      <c r="BK53" s="95">
        <v>2585.3000000000002</v>
      </c>
      <c r="BL53" s="91"/>
      <c r="BM53" s="94"/>
      <c r="BN53" s="94" t="s">
        <v>47</v>
      </c>
      <c r="BO53" s="95">
        <v>2043.4</v>
      </c>
      <c r="BP53" s="92"/>
      <c r="BS53" s="93" t="s">
        <v>47</v>
      </c>
      <c r="BT53" s="95">
        <v>2273.6999999999998</v>
      </c>
      <c r="BU53" s="91"/>
      <c r="BV53" s="94"/>
      <c r="BW53" s="94" t="s">
        <v>47</v>
      </c>
      <c r="BX53" s="95">
        <v>1320.4</v>
      </c>
      <c r="BY53" s="92"/>
    </row>
    <row r="54" spans="1:77" x14ac:dyDescent="0.25">
      <c r="A54" s="59">
        <v>10</v>
      </c>
      <c r="B54" s="62">
        <v>6647.1</v>
      </c>
      <c r="C54" s="62">
        <v>7008.9</v>
      </c>
      <c r="D54" s="62">
        <v>11086.3</v>
      </c>
      <c r="E54" s="68">
        <v>4596.3</v>
      </c>
      <c r="AE54" s="93" t="s">
        <v>48</v>
      </c>
      <c r="AF54" s="96">
        <v>0.45290000000000002</v>
      </c>
      <c r="AG54" s="91"/>
      <c r="AH54" s="94"/>
      <c r="AI54" s="94" t="s">
        <v>48</v>
      </c>
      <c r="AJ54" s="96">
        <v>0.48349999999999999</v>
      </c>
      <c r="AK54" s="92"/>
      <c r="AO54" s="93" t="s">
        <v>48</v>
      </c>
      <c r="AP54" s="96">
        <v>0.45910000000000001</v>
      </c>
      <c r="AQ54" s="91"/>
      <c r="AR54" s="94"/>
      <c r="AS54" s="94" t="s">
        <v>48</v>
      </c>
      <c r="AT54" s="96">
        <v>0.49619999999999997</v>
      </c>
      <c r="AU54" s="92"/>
      <c r="AY54" s="93" t="s">
        <v>48</v>
      </c>
      <c r="AZ54" s="96">
        <v>0.4556</v>
      </c>
      <c r="BA54" s="91"/>
      <c r="BB54" s="94"/>
      <c r="BC54" s="94" t="s">
        <v>48</v>
      </c>
      <c r="BD54" s="96">
        <v>0.50190000000000001</v>
      </c>
      <c r="BE54" s="92"/>
      <c r="BJ54" s="93" t="s">
        <v>48</v>
      </c>
      <c r="BK54" s="96">
        <v>0.44640000000000002</v>
      </c>
      <c r="BL54" s="91"/>
      <c r="BM54" s="94"/>
      <c r="BN54" s="94" t="s">
        <v>48</v>
      </c>
      <c r="BO54" s="96">
        <v>0.50739999999999996</v>
      </c>
      <c r="BP54" s="92"/>
      <c r="BS54" s="93" t="s">
        <v>48</v>
      </c>
      <c r="BT54" s="96">
        <v>0.4178</v>
      </c>
      <c r="BU54" s="91"/>
      <c r="BV54" s="94"/>
      <c r="BW54" s="94" t="s">
        <v>48</v>
      </c>
      <c r="BX54" s="96">
        <v>0.51759999999999995</v>
      </c>
      <c r="BY54" s="92"/>
    </row>
    <row r="55" spans="1:77" x14ac:dyDescent="0.25">
      <c r="A55" s="37">
        <v>20</v>
      </c>
      <c r="B55" s="40">
        <v>4520.8999999999996</v>
      </c>
      <c r="C55" s="40">
        <v>4650.3</v>
      </c>
      <c r="D55" s="40">
        <v>6942.9</v>
      </c>
      <c r="E55" s="50">
        <v>3242.3</v>
      </c>
      <c r="AD55" s="15"/>
      <c r="AE55" s="97"/>
      <c r="AF55" s="98"/>
      <c r="AG55" s="98"/>
      <c r="AH55" s="98"/>
      <c r="AI55" s="98"/>
      <c r="AJ55" s="98"/>
      <c r="AK55" s="92"/>
      <c r="AO55" s="97"/>
      <c r="AP55" s="98"/>
      <c r="AQ55" s="98"/>
      <c r="AR55" s="98"/>
      <c r="AS55" s="98"/>
      <c r="AT55" s="98"/>
      <c r="AU55" s="92"/>
      <c r="AY55" s="97"/>
      <c r="AZ55" s="98"/>
      <c r="BA55" s="98"/>
      <c r="BB55" s="98"/>
      <c r="BC55" s="98"/>
      <c r="BD55" s="98"/>
      <c r="BE55" s="92"/>
      <c r="BJ55" s="97"/>
      <c r="BK55" s="98"/>
      <c r="BL55" s="98"/>
      <c r="BM55" s="98"/>
      <c r="BN55" s="98"/>
      <c r="BO55" s="98"/>
      <c r="BP55" s="92"/>
      <c r="BS55" s="97"/>
      <c r="BT55" s="98"/>
      <c r="BU55" s="98"/>
      <c r="BV55" s="98"/>
      <c r="BW55" s="98"/>
      <c r="BX55" s="98"/>
      <c r="BY55" s="92"/>
    </row>
    <row r="56" spans="1:77" x14ac:dyDescent="0.25">
      <c r="A56" s="37">
        <v>50</v>
      </c>
      <c r="B56" s="40">
        <v>2085.1999999999998</v>
      </c>
      <c r="C56" s="40">
        <v>2085.1999999999998</v>
      </c>
      <c r="D56" s="40">
        <v>2883.2</v>
      </c>
      <c r="E56" s="50">
        <v>1514.3</v>
      </c>
      <c r="AD56" s="86"/>
      <c r="AE56" s="99" t="s">
        <v>53</v>
      </c>
      <c r="AF56" s="91"/>
      <c r="AG56" s="91"/>
      <c r="AH56" s="91"/>
      <c r="AI56" s="91"/>
      <c r="AJ56" s="91"/>
      <c r="AK56" s="100"/>
      <c r="AO56" s="99" t="s">
        <v>53</v>
      </c>
      <c r="AP56" s="91"/>
      <c r="AQ56" s="91"/>
      <c r="AR56" s="91"/>
      <c r="AS56" s="91"/>
      <c r="AT56" s="91"/>
      <c r="AU56" s="100"/>
      <c r="AY56" s="99" t="s">
        <v>53</v>
      </c>
      <c r="AZ56" s="91"/>
      <c r="BA56" s="91"/>
      <c r="BB56" s="91"/>
      <c r="BC56" s="91"/>
      <c r="BD56" s="91"/>
      <c r="BE56" s="100"/>
      <c r="BJ56" s="99" t="s">
        <v>53</v>
      </c>
      <c r="BK56" s="91"/>
      <c r="BL56" s="91"/>
      <c r="BM56" s="91"/>
      <c r="BN56" s="91"/>
      <c r="BO56" s="91"/>
      <c r="BP56" s="100"/>
      <c r="BS56" s="99" t="s">
        <v>53</v>
      </c>
      <c r="BT56" s="91"/>
      <c r="BU56" s="91"/>
      <c r="BV56" s="91"/>
      <c r="BW56" s="91"/>
      <c r="BX56" s="91"/>
      <c r="BY56" s="100"/>
    </row>
    <row r="57" spans="1:77" x14ac:dyDescent="0.25">
      <c r="A57" s="37">
        <v>80</v>
      </c>
      <c r="B57" s="40">
        <v>916</v>
      </c>
      <c r="C57" s="40">
        <v>886.4</v>
      </c>
      <c r="D57" s="40">
        <v>1275.4000000000001</v>
      </c>
      <c r="E57" s="50">
        <v>598.79999999999995</v>
      </c>
      <c r="AD57" s="87"/>
      <c r="AE57" s="90"/>
      <c r="AF57" s="91"/>
      <c r="AG57" s="91"/>
      <c r="AH57" s="91"/>
      <c r="AI57" s="91"/>
      <c r="AJ57" s="91"/>
      <c r="AK57" s="100"/>
      <c r="AO57" s="90"/>
      <c r="AP57" s="91"/>
      <c r="AQ57" s="91"/>
      <c r="AR57" s="91"/>
      <c r="AS57" s="91"/>
      <c r="AT57" s="91"/>
      <c r="AU57" s="100"/>
      <c r="AY57" s="90"/>
      <c r="AZ57" s="91"/>
      <c r="BA57" s="91"/>
      <c r="BB57" s="91"/>
      <c r="BC57" s="91"/>
      <c r="BD57" s="91"/>
      <c r="BE57" s="100"/>
      <c r="BJ57" s="90"/>
      <c r="BK57" s="91"/>
      <c r="BL57" s="91"/>
      <c r="BM57" s="91"/>
      <c r="BN57" s="91"/>
      <c r="BO57" s="91"/>
      <c r="BP57" s="100"/>
      <c r="BS57" s="90"/>
      <c r="BT57" s="91"/>
      <c r="BU57" s="91"/>
      <c r="BV57" s="91"/>
      <c r="BW57" s="91"/>
      <c r="BX57" s="91"/>
      <c r="BY57" s="100"/>
    </row>
    <row r="58" spans="1:77" x14ac:dyDescent="0.25">
      <c r="A58" s="37">
        <v>90</v>
      </c>
      <c r="B58" s="40">
        <v>584.20000000000005</v>
      </c>
      <c r="C58" s="40">
        <v>547.1</v>
      </c>
      <c r="D58" s="40">
        <v>849.1</v>
      </c>
      <c r="E58" s="50">
        <v>346.7</v>
      </c>
      <c r="AA58" s="15"/>
      <c r="AB58" s="15"/>
      <c r="AC58" s="15"/>
      <c r="AD58" s="87"/>
      <c r="AE58" s="101" t="s">
        <v>55</v>
      </c>
      <c r="AF58" s="102" t="s">
        <v>50</v>
      </c>
      <c r="AG58" s="103" t="s">
        <v>51</v>
      </c>
      <c r="AH58" s="104"/>
      <c r="AI58" s="102"/>
      <c r="AJ58" s="103"/>
      <c r="AK58" s="100"/>
      <c r="AO58" s="101" t="s">
        <v>55</v>
      </c>
      <c r="AP58" s="102" t="s">
        <v>50</v>
      </c>
      <c r="AQ58" s="103" t="s">
        <v>51</v>
      </c>
      <c r="AR58" s="104"/>
      <c r="AS58" s="102"/>
      <c r="AT58" s="103"/>
      <c r="AU58" s="100"/>
      <c r="AY58" s="101" t="s">
        <v>55</v>
      </c>
      <c r="AZ58" s="102" t="s">
        <v>50</v>
      </c>
      <c r="BA58" s="103" t="s">
        <v>51</v>
      </c>
      <c r="BB58" s="104"/>
      <c r="BC58" s="102"/>
      <c r="BD58" s="103"/>
      <c r="BE58" s="100"/>
      <c r="BJ58" s="101" t="s">
        <v>55</v>
      </c>
      <c r="BK58" s="102" t="s">
        <v>50</v>
      </c>
      <c r="BL58" s="103" t="s">
        <v>51</v>
      </c>
      <c r="BM58" s="104"/>
      <c r="BN58" s="102"/>
      <c r="BO58" s="103"/>
      <c r="BP58" s="100"/>
      <c r="BS58" s="101" t="s">
        <v>55</v>
      </c>
      <c r="BT58" s="102" t="s">
        <v>50</v>
      </c>
      <c r="BU58" s="103" t="s">
        <v>51</v>
      </c>
      <c r="BV58" s="104"/>
      <c r="BW58" s="102"/>
      <c r="BX58" s="103"/>
      <c r="BY58" s="100"/>
    </row>
    <row r="59" spans="1:77" x14ac:dyDescent="0.25">
      <c r="A59" s="37">
        <v>95</v>
      </c>
      <c r="B59" s="40">
        <v>398.8</v>
      </c>
      <c r="C59" s="40">
        <v>358.4</v>
      </c>
      <c r="D59" s="40">
        <v>608.5</v>
      </c>
      <c r="E59" s="50">
        <v>215.4</v>
      </c>
      <c r="AA59" s="86"/>
      <c r="AB59" s="86"/>
      <c r="AC59" s="86"/>
      <c r="AD59" s="87"/>
      <c r="AE59" s="199">
        <v>8110325</v>
      </c>
      <c r="AF59" s="75">
        <f>$W$38</f>
        <v>238.62554</v>
      </c>
      <c r="AG59" s="107">
        <f>($AF$53*AF59^$AF$54)/($AJ$53*AF59^$AJ$54)</f>
        <v>0.63346572208847707</v>
      </c>
      <c r="AH59" s="102"/>
      <c r="AI59" s="108"/>
      <c r="AJ59" s="91"/>
      <c r="AK59" s="100"/>
      <c r="AO59" s="199">
        <v>8110325</v>
      </c>
      <c r="AP59" s="75">
        <f>$W$38</f>
        <v>238.62554</v>
      </c>
      <c r="AQ59" s="107">
        <f>($AP$53*AP59^$AP$54)/($AT$53*AP59^$AT$54)</f>
        <v>0.76847761945230808</v>
      </c>
      <c r="AR59" s="102"/>
      <c r="AS59" s="108"/>
      <c r="AT59" s="91"/>
      <c r="AU59" s="100"/>
      <c r="AY59" s="199">
        <v>8110325</v>
      </c>
      <c r="AZ59" s="75">
        <f>$W$38</f>
        <v>238.62554</v>
      </c>
      <c r="BA59" s="107">
        <f>($AZ$53*AZ59^$AZ$54)/($BD$53*AZ59^$BD$54)</f>
        <v>0.83649569168464766</v>
      </c>
      <c r="BB59" s="102"/>
      <c r="BC59" s="108"/>
      <c r="BD59" s="91"/>
      <c r="BE59" s="100"/>
      <c r="BJ59" s="199">
        <v>8110325</v>
      </c>
      <c r="BK59" s="75">
        <f>$W$38</f>
        <v>238.62554</v>
      </c>
      <c r="BL59" s="107">
        <f>($BK$53*BK59^$BK$54)/($BO$53*BK59^$BO$54)</f>
        <v>0.9059762748014053</v>
      </c>
      <c r="BM59" s="102"/>
      <c r="BN59" s="108"/>
      <c r="BO59" s="91"/>
      <c r="BP59" s="100"/>
      <c r="BS59" s="199">
        <v>8110325</v>
      </c>
      <c r="BT59" s="75">
        <f>$W$38</f>
        <v>238.62554</v>
      </c>
      <c r="BU59" s="107">
        <f>($BT$53*BT59^$BT$54)/($BX$53*BT59^$BX$54)</f>
        <v>0.99708342560631624</v>
      </c>
      <c r="BV59" s="102"/>
      <c r="BW59" s="108"/>
      <c r="BX59" s="91"/>
      <c r="BY59" s="100"/>
    </row>
    <row r="60" spans="1:77" ht="15.75" thickBot="1" x14ac:dyDescent="0.3">
      <c r="A60" s="44">
        <v>99</v>
      </c>
      <c r="B60" s="51">
        <v>189.9</v>
      </c>
      <c r="C60" s="51">
        <v>149.1</v>
      </c>
      <c r="D60" s="51">
        <v>324.10000000000002</v>
      </c>
      <c r="E60" s="52">
        <v>83.9</v>
      </c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AA60" s="87"/>
      <c r="AB60" s="86"/>
      <c r="AC60" s="86"/>
      <c r="AE60" s="199">
        <v>8110400</v>
      </c>
      <c r="AF60" s="75">
        <f>$W$39</f>
        <v>311.17466999999999</v>
      </c>
      <c r="AG60" s="107">
        <f t="shared" ref="AG60:AG63" si="5">($AF$53*AF60^$AF$54)/($AJ$53*AF60^$AJ$54)</f>
        <v>0.62834089694961137</v>
      </c>
      <c r="AH60" s="102"/>
      <c r="AI60" s="108"/>
      <c r="AJ60" s="91"/>
      <c r="AK60" s="100"/>
      <c r="AO60" s="199">
        <v>8110400</v>
      </c>
      <c r="AP60" s="75">
        <f>$W$39</f>
        <v>311.17466999999999</v>
      </c>
      <c r="AQ60" s="107">
        <f t="shared" ref="AQ60:AQ63" si="6">($AP$53*AP60^$AP$54)/($AT$53*AP60^$AT$54)</f>
        <v>0.76094639628893446</v>
      </c>
      <c r="AR60" s="102"/>
      <c r="AS60" s="108"/>
      <c r="AT60" s="91"/>
      <c r="AU60" s="100"/>
      <c r="AY60" s="199">
        <v>8110400</v>
      </c>
      <c r="AZ60" s="75">
        <f>$W$39</f>
        <v>311.17466999999999</v>
      </c>
      <c r="BA60" s="107">
        <f t="shared" ref="BA60:BA63" si="7">($AZ$53*AZ60^$AZ$54)/($BD$53*AZ60^$BD$54)</f>
        <v>0.82627746014338421</v>
      </c>
      <c r="BB60" s="102"/>
      <c r="BC60" s="108"/>
      <c r="BD60" s="91"/>
      <c r="BE60" s="100"/>
      <c r="BJ60" s="199">
        <v>8110400</v>
      </c>
      <c r="BK60" s="75">
        <f>$W$39</f>
        <v>311.17466999999999</v>
      </c>
      <c r="BL60" s="107">
        <f t="shared" ref="BL60:BL63" si="8">($BK$53*BK60^$BK$54)/($BO$53*BK60^$BO$54)</f>
        <v>0.89142395101136518</v>
      </c>
      <c r="BM60" s="102"/>
      <c r="BN60" s="108"/>
      <c r="BO60" s="91"/>
      <c r="BP60" s="100"/>
      <c r="BS60" s="199">
        <v>8110400</v>
      </c>
      <c r="BT60" s="75">
        <f>$W$39</f>
        <v>311.17466999999999</v>
      </c>
      <c r="BU60" s="107">
        <f t="shared" ref="BU60:BU63" si="9">($BT$53*BT60^$BT$54)/($BX$53*BT60^$BX$54)</f>
        <v>0.97101474148215305</v>
      </c>
      <c r="BV60" s="102"/>
      <c r="BW60" s="108"/>
      <c r="BX60" s="91"/>
      <c r="BY60" s="100"/>
    </row>
    <row r="61" spans="1:77" x14ac:dyDescent="0.25">
      <c r="A61" s="33"/>
      <c r="B61" s="33"/>
      <c r="C61" s="33"/>
      <c r="D61" s="33"/>
      <c r="E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AA61" s="87"/>
      <c r="AB61" s="88"/>
      <c r="AC61" s="86"/>
      <c r="AE61" s="199">
        <v>8110500</v>
      </c>
      <c r="AF61" s="75">
        <f>$W$40</f>
        <v>942.67719999999997</v>
      </c>
      <c r="AG61" s="107">
        <f t="shared" si="5"/>
        <v>0.60738735945035227</v>
      </c>
      <c r="AH61" s="102"/>
      <c r="AI61" s="108"/>
      <c r="AJ61" s="91"/>
      <c r="AK61" s="100"/>
      <c r="AO61" s="199">
        <v>8110500</v>
      </c>
      <c r="AP61" s="75">
        <f>$W$40</f>
        <v>942.67719999999997</v>
      </c>
      <c r="AQ61" s="107">
        <f t="shared" si="6"/>
        <v>0.73029050552285613</v>
      </c>
      <c r="AR61" s="102"/>
      <c r="AS61" s="108"/>
      <c r="AT61" s="91"/>
      <c r="AU61" s="100"/>
      <c r="AY61" s="199">
        <v>8110500</v>
      </c>
      <c r="AZ61" s="75">
        <f>$W$40</f>
        <v>942.67719999999997</v>
      </c>
      <c r="BA61" s="107">
        <f t="shared" si="7"/>
        <v>0.78494458003051459</v>
      </c>
      <c r="BB61" s="102"/>
      <c r="BC61" s="108"/>
      <c r="BD61" s="91"/>
      <c r="BE61" s="100"/>
      <c r="BJ61" s="199">
        <v>8110500</v>
      </c>
      <c r="BK61" s="75">
        <f>$W$40</f>
        <v>942.67719999999997</v>
      </c>
      <c r="BL61" s="107">
        <f t="shared" si="8"/>
        <v>0.83314657622682164</v>
      </c>
      <c r="BM61" s="102"/>
      <c r="BN61" s="108"/>
      <c r="BO61" s="91"/>
      <c r="BP61" s="100"/>
      <c r="BS61" s="199">
        <v>8110500</v>
      </c>
      <c r="BT61" s="75">
        <f>$W$40</f>
        <v>942.67719999999997</v>
      </c>
      <c r="BU61" s="107">
        <f t="shared" si="9"/>
        <v>0.86933310527868468</v>
      </c>
      <c r="BV61" s="102"/>
      <c r="BW61" s="108"/>
      <c r="BX61" s="91"/>
      <c r="BY61" s="100"/>
    </row>
    <row r="62" spans="1:77" x14ac:dyDescent="0.25">
      <c r="A62" s="33"/>
      <c r="B62" s="33"/>
      <c r="C62" s="33"/>
      <c r="D62" s="33"/>
      <c r="E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AA62" s="87"/>
      <c r="AB62" s="88"/>
      <c r="AC62" s="86"/>
      <c r="AE62" s="199">
        <v>8110800</v>
      </c>
      <c r="AF62" s="75">
        <f>$W$41</f>
        <v>1339.3398</v>
      </c>
      <c r="AG62" s="107">
        <f t="shared" si="5"/>
        <v>0.60089473617244882</v>
      </c>
      <c r="AH62" s="102"/>
      <c r="AI62" s="108"/>
      <c r="AJ62" s="91"/>
      <c r="AK62" s="100"/>
      <c r="AO62" s="199">
        <v>8110800</v>
      </c>
      <c r="AP62" s="75">
        <f>$W$41</f>
        <v>1339.3398</v>
      </c>
      <c r="AQ62" s="107">
        <f t="shared" si="6"/>
        <v>0.72083667397532714</v>
      </c>
      <c r="AR62" s="102"/>
      <c r="AS62" s="108"/>
      <c r="AT62" s="91"/>
      <c r="AU62" s="100"/>
      <c r="AY62" s="199">
        <v>8110800</v>
      </c>
      <c r="AZ62" s="75">
        <f>$W$41</f>
        <v>1339.3398</v>
      </c>
      <c r="BA62" s="107">
        <f t="shared" si="7"/>
        <v>0.77228386113085268</v>
      </c>
      <c r="BB62" s="102"/>
      <c r="BC62" s="108"/>
      <c r="BD62" s="91"/>
      <c r="BE62" s="100"/>
      <c r="BJ62" s="199">
        <v>8110800</v>
      </c>
      <c r="BK62" s="75">
        <f>$W$41</f>
        <v>1339.3398</v>
      </c>
      <c r="BL62" s="107">
        <f t="shared" si="8"/>
        <v>0.8154873337100248</v>
      </c>
      <c r="BM62" s="102"/>
      <c r="BN62" s="108"/>
      <c r="BO62" s="91"/>
      <c r="BP62" s="100"/>
      <c r="BS62" s="199">
        <v>8110800</v>
      </c>
      <c r="BT62" s="75">
        <f>$W$41</f>
        <v>1339.3398</v>
      </c>
      <c r="BU62" s="107">
        <f t="shared" si="9"/>
        <v>0.83939030121704805</v>
      </c>
      <c r="BV62" s="102"/>
      <c r="BW62" s="108"/>
      <c r="BX62" s="91"/>
      <c r="BY62" s="100"/>
    </row>
    <row r="63" spans="1:77" ht="15.75" thickBot="1" x14ac:dyDescent="0.3">
      <c r="A63" s="33"/>
      <c r="B63" s="33"/>
      <c r="C63" s="33"/>
      <c r="D63" s="33"/>
      <c r="E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AA63" s="87"/>
      <c r="AB63" s="88"/>
      <c r="AC63" s="86"/>
      <c r="AE63" s="199">
        <v>8111000</v>
      </c>
      <c r="AF63" s="75">
        <f>$W$42</f>
        <v>1427.7418299999999</v>
      </c>
      <c r="AG63" s="107">
        <f t="shared" si="5"/>
        <v>0.59972061405990618</v>
      </c>
      <c r="AH63" s="102"/>
      <c r="AI63" s="108"/>
      <c r="AJ63" s="91"/>
      <c r="AK63" s="100"/>
      <c r="AO63" s="199">
        <v>8111000</v>
      </c>
      <c r="AP63" s="75">
        <f>$W$42</f>
        <v>1427.7418299999999</v>
      </c>
      <c r="AQ63" s="107">
        <f t="shared" si="6"/>
        <v>0.71912935746148965</v>
      </c>
      <c r="AR63" s="102"/>
      <c r="AS63" s="108"/>
      <c r="AT63" s="91"/>
      <c r="AU63" s="100"/>
      <c r="AY63" s="199">
        <v>8111000</v>
      </c>
      <c r="AZ63" s="75">
        <f>$W$42</f>
        <v>1427.7418299999999</v>
      </c>
      <c r="BA63" s="107">
        <f t="shared" si="7"/>
        <v>0.77000176689897359</v>
      </c>
      <c r="BB63" s="102"/>
      <c r="BC63" s="108"/>
      <c r="BD63" s="91"/>
      <c r="BE63" s="100"/>
      <c r="BJ63" s="199">
        <v>8111000</v>
      </c>
      <c r="BK63" s="75">
        <f>$W$42</f>
        <v>1427.7418299999999</v>
      </c>
      <c r="BL63" s="107">
        <f t="shared" si="8"/>
        <v>0.81231397792339399</v>
      </c>
      <c r="BM63" s="102"/>
      <c r="BN63" s="108"/>
      <c r="BO63" s="91"/>
      <c r="BP63" s="100"/>
      <c r="BS63" s="199">
        <v>8111000</v>
      </c>
      <c r="BT63" s="75">
        <f>$W$42</f>
        <v>1427.7418299999999</v>
      </c>
      <c r="BU63" s="107">
        <f t="shared" si="9"/>
        <v>0.83405292104200457</v>
      </c>
      <c r="BV63" s="102"/>
      <c r="BW63" s="108"/>
      <c r="BX63" s="91"/>
      <c r="BY63" s="100"/>
    </row>
    <row r="64" spans="1:77" ht="15.75" thickBot="1" x14ac:dyDescent="0.3">
      <c r="AA64" s="87"/>
      <c r="AB64" s="89"/>
      <c r="AC64" s="86"/>
      <c r="AE64" s="115"/>
      <c r="AF64" s="127" t="s">
        <v>52</v>
      </c>
      <c r="AG64" s="117">
        <f>MROUND(AVERAGE(AG59:AG63),0.01)</f>
        <v>0.61</v>
      </c>
      <c r="AH64" s="118"/>
      <c r="AI64" s="118"/>
      <c r="AJ64" s="118"/>
      <c r="AK64" s="119"/>
      <c r="AL64" s="88"/>
      <c r="AO64" s="115"/>
      <c r="AP64" s="116" t="s">
        <v>52</v>
      </c>
      <c r="AQ64" s="117">
        <f>MROUND(AVERAGE(AQ59:AQ63),0.01)</f>
        <v>0.74</v>
      </c>
      <c r="AR64" s="118"/>
      <c r="AS64" s="118"/>
      <c r="AT64" s="118"/>
      <c r="AU64" s="119"/>
      <c r="AY64" s="115"/>
      <c r="AZ64" s="116" t="s">
        <v>52</v>
      </c>
      <c r="BA64" s="117">
        <f>MROUND(AVERAGE(BA59:BA63),0.01)</f>
        <v>0.8</v>
      </c>
      <c r="BB64" s="118"/>
      <c r="BC64" s="118"/>
      <c r="BD64" s="118"/>
      <c r="BE64" s="119"/>
      <c r="BJ64" s="115"/>
      <c r="BK64" s="116" t="s">
        <v>52</v>
      </c>
      <c r="BL64" s="117">
        <f>MROUND(AVERAGE(BL59:BL63),0.01)</f>
        <v>0.85</v>
      </c>
      <c r="BM64" s="118"/>
      <c r="BN64" s="118"/>
      <c r="BO64" s="118"/>
      <c r="BP64" s="119"/>
      <c r="BS64" s="115"/>
      <c r="BT64" s="116" t="s">
        <v>52</v>
      </c>
      <c r="BU64" s="117">
        <f>MROUND(AVERAGE(BU59:BU63),0.01)</f>
        <v>0.9</v>
      </c>
      <c r="BV64" s="118"/>
      <c r="BW64" s="118"/>
      <c r="BX64" s="118"/>
      <c r="BY64" s="119"/>
    </row>
    <row r="65" spans="33:38" x14ac:dyDescent="0.25">
      <c r="AG65" s="87"/>
      <c r="AH65" s="89"/>
      <c r="AI65" s="86"/>
      <c r="AJ65" s="87"/>
      <c r="AK65" s="87"/>
      <c r="AL65" s="89"/>
    </row>
  </sheetData>
  <mergeCells count="37">
    <mergeCell ref="BS17:BY17"/>
    <mergeCell ref="BS50:BY50"/>
    <mergeCell ref="AO17:AU17"/>
    <mergeCell ref="AO50:AU50"/>
    <mergeCell ref="AY17:BE17"/>
    <mergeCell ref="AY50:BE50"/>
    <mergeCell ref="BJ17:BP17"/>
    <mergeCell ref="BJ50:BP50"/>
    <mergeCell ref="S2:AC2"/>
    <mergeCell ref="AE17:AK17"/>
    <mergeCell ref="AE42:AK42"/>
    <mergeCell ref="AE50:AK50"/>
    <mergeCell ref="S17:S18"/>
    <mergeCell ref="U17:U18"/>
    <mergeCell ref="W17:W18"/>
    <mergeCell ref="X17:AC17"/>
    <mergeCell ref="S36:S37"/>
    <mergeCell ref="U36:U37"/>
    <mergeCell ref="W36:W37"/>
    <mergeCell ref="X36:AC36"/>
    <mergeCell ref="S35:AC35"/>
    <mergeCell ref="S1:AC1"/>
    <mergeCell ref="A32:E32"/>
    <mergeCell ref="G32:K32"/>
    <mergeCell ref="M32:Q32"/>
    <mergeCell ref="A47:E47"/>
    <mergeCell ref="X3:AC3"/>
    <mergeCell ref="W3:W4"/>
    <mergeCell ref="U3:U4"/>
    <mergeCell ref="S3:S4"/>
    <mergeCell ref="S16:AC16"/>
    <mergeCell ref="A2:E2"/>
    <mergeCell ref="G2:K2"/>
    <mergeCell ref="M2:Q2"/>
    <mergeCell ref="A17:E17"/>
    <mergeCell ref="G17:K17"/>
    <mergeCell ref="M17:Q17"/>
  </mergeCells>
  <pageMargins left="0.7" right="0.7" top="0.75" bottom="0.75" header="0.3" footer="0.3"/>
  <pageSetup paperSize="275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C1:P8"/>
  <sheetViews>
    <sheetView tabSelected="1" workbookViewId="0"/>
  </sheetViews>
  <sheetFormatPr defaultRowHeight="15" x14ac:dyDescent="0.25"/>
  <cols>
    <col min="2" max="2" width="9.140625" customWidth="1"/>
    <col min="3" max="3" width="25.140625" bestFit="1" customWidth="1"/>
    <col min="4" max="4" width="9.85546875" bestFit="1" customWidth="1"/>
  </cols>
  <sheetData>
    <row r="1" spans="3:16" ht="15.75" thickBot="1" x14ac:dyDescent="0.3"/>
    <row r="2" spans="3:16" ht="14.45" customHeight="1" x14ac:dyDescent="0.25">
      <c r="C2" s="241" t="s">
        <v>104</v>
      </c>
      <c r="D2" s="242"/>
    </row>
    <row r="3" spans="3:16" x14ac:dyDescent="0.25">
      <c r="C3" s="23" t="s">
        <v>35</v>
      </c>
      <c r="D3" s="122" t="s">
        <v>27</v>
      </c>
      <c r="F3" s="204" t="s">
        <v>119</v>
      </c>
      <c r="G3" s="204"/>
      <c r="H3" s="204"/>
      <c r="I3" s="204"/>
      <c r="J3" s="204"/>
      <c r="K3" s="204"/>
      <c r="L3" s="204"/>
      <c r="M3" s="204"/>
      <c r="N3" s="204"/>
      <c r="O3" s="204"/>
      <c r="P3" s="204"/>
    </row>
    <row r="4" spans="3:16" x14ac:dyDescent="0.25">
      <c r="C4" s="123" t="s">
        <v>16</v>
      </c>
      <c r="D4" s="125">
        <f>'Multiplier Calculations'!BU64</f>
        <v>0.9</v>
      </c>
    </row>
    <row r="5" spans="3:16" x14ac:dyDescent="0.25">
      <c r="C5" s="123" t="s">
        <v>17</v>
      </c>
      <c r="D5" s="125">
        <f>'Multiplier Calculations'!BL64</f>
        <v>0.85</v>
      </c>
    </row>
    <row r="6" spans="3:16" x14ac:dyDescent="0.25">
      <c r="C6" s="123" t="s">
        <v>18</v>
      </c>
      <c r="D6" s="125">
        <f>'Multiplier Calculations'!BA64</f>
        <v>0.8</v>
      </c>
    </row>
    <row r="7" spans="3:16" x14ac:dyDescent="0.25">
      <c r="C7" s="123" t="s">
        <v>19</v>
      </c>
      <c r="D7" s="125">
        <f>'Multiplier Calculations'!AQ64</f>
        <v>0.74</v>
      </c>
    </row>
    <row r="8" spans="3:16" ht="15.75" thickBot="1" x14ac:dyDescent="0.3">
      <c r="C8" s="124" t="s">
        <v>20</v>
      </c>
      <c r="D8" s="126">
        <f>'Multiplier Calculations'!AG64</f>
        <v>0.61</v>
      </c>
    </row>
  </sheetData>
  <mergeCells count="1">
    <mergeCell ref="C2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1"/>
  <sheetViews>
    <sheetView workbookViewId="0">
      <selection activeCell="R9" sqref="R9"/>
    </sheetView>
  </sheetViews>
  <sheetFormatPr defaultRowHeight="15" x14ac:dyDescent="0.25"/>
  <sheetData>
    <row r="1" spans="1:11" ht="15.75" thickBot="1" x14ac:dyDescent="0.3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2.5" x14ac:dyDescent="0.25">
      <c r="A2" s="80" t="s">
        <v>13</v>
      </c>
      <c r="B2" s="81" t="s">
        <v>14</v>
      </c>
      <c r="C2" s="82" t="s">
        <v>15</v>
      </c>
      <c r="D2" s="82" t="s">
        <v>43</v>
      </c>
      <c r="E2" s="82" t="s">
        <v>44</v>
      </c>
      <c r="F2" s="83" t="s">
        <v>16</v>
      </c>
      <c r="G2" s="83" t="s">
        <v>17</v>
      </c>
      <c r="H2" s="83" t="s">
        <v>18</v>
      </c>
      <c r="I2" s="83" t="s">
        <v>19</v>
      </c>
      <c r="J2" s="84" t="s">
        <v>20</v>
      </c>
      <c r="K2" s="85" t="s">
        <v>21</v>
      </c>
    </row>
    <row r="3" spans="1:11" x14ac:dyDescent="0.25">
      <c r="A3" s="200" t="s">
        <v>103</v>
      </c>
      <c r="B3" s="200" t="s">
        <v>85</v>
      </c>
      <c r="C3" s="178">
        <v>19.798120000000001</v>
      </c>
      <c r="D3" s="178">
        <v>36.999000000000002</v>
      </c>
      <c r="E3" s="201">
        <v>2.9383935606060608E-3</v>
      </c>
      <c r="F3" s="203">
        <v>5527.5786912131025</v>
      </c>
      <c r="G3" s="203">
        <v>8141.9080938981679</v>
      </c>
      <c r="H3" s="203">
        <v>10432.517474714401</v>
      </c>
      <c r="I3" s="203">
        <v>13101.369542079248</v>
      </c>
      <c r="J3" s="203">
        <v>20648.629093587755</v>
      </c>
      <c r="K3">
        <v>661.74816306190928</v>
      </c>
    </row>
    <row r="4" spans="1:11" x14ac:dyDescent="0.25">
      <c r="A4" s="200" t="s">
        <v>103</v>
      </c>
      <c r="B4" s="200" t="s">
        <v>86</v>
      </c>
      <c r="C4" s="178">
        <v>50.807259999999999</v>
      </c>
      <c r="D4" s="178">
        <v>37.243000000000002</v>
      </c>
      <c r="E4" s="201">
        <v>2.0562090909090908E-3</v>
      </c>
      <c r="F4" s="203">
        <v>9517.5439115184017</v>
      </c>
      <c r="G4" s="203">
        <v>14091.950973875819</v>
      </c>
      <c r="H4" s="203">
        <v>18124.627102847451</v>
      </c>
      <c r="I4" s="203">
        <v>22812.946910527233</v>
      </c>
      <c r="J4" s="203">
        <v>36090.807770553743</v>
      </c>
      <c r="K4">
        <v>449.00958860066913</v>
      </c>
    </row>
    <row r="5" spans="1:11" x14ac:dyDescent="0.25">
      <c r="A5" s="200" t="s">
        <v>103</v>
      </c>
      <c r="B5" s="200" t="s">
        <v>87</v>
      </c>
      <c r="C5" s="178">
        <v>88.349220000000003</v>
      </c>
      <c r="D5" s="178">
        <v>37.603999999999999</v>
      </c>
      <c r="E5" s="201">
        <v>1.5587509469696969E-3</v>
      </c>
      <c r="F5" s="203">
        <v>12722.732406994937</v>
      </c>
      <c r="G5" s="203">
        <v>18780.596627526171</v>
      </c>
      <c r="H5" s="203">
        <v>24112.05126173743</v>
      </c>
      <c r="I5" s="203">
        <v>30272.212518511042</v>
      </c>
      <c r="J5" s="203">
        <v>47616.516255590017</v>
      </c>
      <c r="K5">
        <v>342.64266870167097</v>
      </c>
    </row>
    <row r="6" spans="1:11" x14ac:dyDescent="0.25">
      <c r="A6" s="200" t="s">
        <v>103</v>
      </c>
      <c r="B6" s="200" t="s">
        <v>88</v>
      </c>
      <c r="C6" s="178">
        <v>102.35351</v>
      </c>
      <c r="D6" s="178">
        <v>37.781999999999996</v>
      </c>
      <c r="E6" s="201">
        <v>1.4605475378787879E-3</v>
      </c>
      <c r="F6" s="203">
        <v>13812.730594567442</v>
      </c>
      <c r="G6" s="203">
        <v>20371.001309318166</v>
      </c>
      <c r="H6" s="203">
        <v>26140.806415512459</v>
      </c>
      <c r="I6" s="203">
        <v>32797.277875609616</v>
      </c>
      <c r="J6" s="203">
        <v>51507.326158608426</v>
      </c>
      <c r="K6">
        <v>320.43139385849702</v>
      </c>
    </row>
    <row r="7" spans="1:11" x14ac:dyDescent="0.25">
      <c r="A7" s="200" t="s">
        <v>103</v>
      </c>
      <c r="B7" s="200" t="s">
        <v>89</v>
      </c>
      <c r="C7" s="178">
        <v>158.81864999999999</v>
      </c>
      <c r="D7" s="178">
        <v>37.953000000000003</v>
      </c>
      <c r="E7" s="201">
        <v>1.3455636363636364E-3</v>
      </c>
      <c r="F7" s="203">
        <v>18213.686088400802</v>
      </c>
      <c r="G7" s="203">
        <v>26912.130970357521</v>
      </c>
      <c r="H7" s="203">
        <v>34593.10129757192</v>
      </c>
      <c r="I7" s="203">
        <v>43460.450806320754</v>
      </c>
      <c r="J7" s="203">
        <v>68398.546758193246</v>
      </c>
      <c r="K7">
        <v>273.6482825305514</v>
      </c>
    </row>
    <row r="8" spans="1:11" x14ac:dyDescent="0.25">
      <c r="A8" s="200" t="s">
        <v>103</v>
      </c>
      <c r="B8" s="200" t="s">
        <v>90</v>
      </c>
      <c r="C8" s="178">
        <v>196.81899000000001</v>
      </c>
      <c r="D8" s="178">
        <v>38.204000000000001</v>
      </c>
      <c r="E8" s="201">
        <v>1.1567085227272727E-3</v>
      </c>
      <c r="F8" s="203">
        <v>20011.242928881275</v>
      </c>
      <c r="G8" s="203">
        <v>29433.008232476732</v>
      </c>
      <c r="H8" s="203">
        <v>37722.516822904654</v>
      </c>
      <c r="I8" s="203">
        <v>47241.556852578855</v>
      </c>
      <c r="J8" s="203">
        <v>73851.032064219573</v>
      </c>
      <c r="K8">
        <v>240.02540025522362</v>
      </c>
    </row>
    <row r="9" spans="1:11" x14ac:dyDescent="0.25">
      <c r="A9" s="200" t="s">
        <v>103</v>
      </c>
      <c r="B9" s="200" t="s">
        <v>91</v>
      </c>
      <c r="C9" s="178">
        <v>238.62554</v>
      </c>
      <c r="D9" s="178">
        <v>38.514000000000003</v>
      </c>
      <c r="E9" s="201">
        <v>1.2278037878787878E-3</v>
      </c>
      <c r="F9" s="203">
        <v>23603.388948274594</v>
      </c>
      <c r="G9" s="203">
        <v>34852.465535955227</v>
      </c>
      <c r="H9" s="203">
        <v>44802.558626835416</v>
      </c>
      <c r="I9" s="203">
        <v>56276.607189376839</v>
      </c>
      <c r="J9" s="203">
        <v>88471.635182247235</v>
      </c>
      <c r="K9">
        <v>235.8364791521345</v>
      </c>
    </row>
    <row r="10" spans="1:11" x14ac:dyDescent="0.25">
      <c r="A10" s="200" t="s">
        <v>103</v>
      </c>
      <c r="B10" s="200" t="s">
        <v>92</v>
      </c>
      <c r="C10" s="178">
        <v>311.2518</v>
      </c>
      <c r="D10" s="178">
        <v>38.957000000000001</v>
      </c>
      <c r="E10" s="201">
        <v>1.0747125E-3</v>
      </c>
      <c r="F10" s="203">
        <v>27152.279370357635</v>
      </c>
      <c r="G10" s="203">
        <v>39922.300406076625</v>
      </c>
      <c r="H10" s="203">
        <v>51188.453003971044</v>
      </c>
      <c r="I10" s="203">
        <v>64120.934491793596</v>
      </c>
      <c r="J10" s="203">
        <v>100197.08129676394</v>
      </c>
      <c r="K10">
        <v>206.00984312956132</v>
      </c>
    </row>
    <row r="11" spans="1:11" x14ac:dyDescent="0.25">
      <c r="A11" s="200" t="s">
        <v>103</v>
      </c>
      <c r="B11" s="200" t="s">
        <v>93</v>
      </c>
      <c r="C11" s="178">
        <v>363.54109999999997</v>
      </c>
      <c r="D11" s="178">
        <v>39.182000000000002</v>
      </c>
      <c r="E11" s="201">
        <v>1.0161157196969697E-3</v>
      </c>
      <c r="F11" s="203">
        <v>29676.190424272714</v>
      </c>
      <c r="G11" s="203">
        <v>43559.459787943153</v>
      </c>
      <c r="H11" s="203">
        <v>55799.942425017398</v>
      </c>
      <c r="I11" s="203">
        <v>69826.823124653078</v>
      </c>
      <c r="J11" s="203">
        <v>108860.50114679585</v>
      </c>
      <c r="K11">
        <v>192.07408220048046</v>
      </c>
    </row>
    <row r="12" spans="1:11" x14ac:dyDescent="0.25">
      <c r="A12" s="200" t="s">
        <v>103</v>
      </c>
      <c r="B12" s="200" t="s">
        <v>94</v>
      </c>
      <c r="C12" s="178">
        <v>420.60147999999998</v>
      </c>
      <c r="D12" s="178">
        <v>39.328000000000003</v>
      </c>
      <c r="E12" s="201">
        <v>8.7446344696969706E-4</v>
      </c>
      <c r="F12" s="203">
        <v>30939.906946972249</v>
      </c>
      <c r="G12" s="203">
        <v>45151.490235871075</v>
      </c>
      <c r="H12" s="203">
        <v>57618.728071509409</v>
      </c>
      <c r="I12" s="203">
        <v>71816.049771888342</v>
      </c>
      <c r="J12" s="203">
        <v>111044.51688935609</v>
      </c>
      <c r="K12">
        <v>170.74607006111424</v>
      </c>
    </row>
    <row r="13" spans="1:11" x14ac:dyDescent="0.25">
      <c r="A13" s="200" t="s">
        <v>103</v>
      </c>
      <c r="B13" s="200" t="s">
        <v>95</v>
      </c>
      <c r="C13" s="178">
        <v>436.88449000000003</v>
      </c>
      <c r="D13" s="178">
        <v>39.353000000000002</v>
      </c>
      <c r="E13" s="201">
        <v>8.4795170454545464E-4</v>
      </c>
      <c r="F13" s="203">
        <v>31368.309380337992</v>
      </c>
      <c r="G13" s="203">
        <v>45723.872709282383</v>
      </c>
      <c r="H13" s="203">
        <v>58305.60126009323</v>
      </c>
      <c r="I13" s="203">
        <v>72615.518808209104</v>
      </c>
      <c r="J13" s="203">
        <v>112098.73937234153</v>
      </c>
      <c r="K13">
        <v>166.21216928119628</v>
      </c>
    </row>
    <row r="14" spans="1:11" x14ac:dyDescent="0.25">
      <c r="A14" s="200" t="s">
        <v>103</v>
      </c>
      <c r="B14" s="200" t="s">
        <v>96</v>
      </c>
      <c r="C14" s="178">
        <v>551.86699999999996</v>
      </c>
      <c r="D14" s="178">
        <v>39.603999999999999</v>
      </c>
      <c r="E14" s="201">
        <v>8.4069166666666661E-4</v>
      </c>
      <c r="F14" s="203">
        <v>36802.680357280973</v>
      </c>
      <c r="G14" s="203">
        <v>53663.209377066509</v>
      </c>
      <c r="H14" s="203">
        <v>68472.775696494922</v>
      </c>
      <c r="I14" s="203">
        <v>85331.269364630352</v>
      </c>
      <c r="J14" s="203">
        <v>131837.29121115708</v>
      </c>
      <c r="K14">
        <v>154.62288805931567</v>
      </c>
    </row>
    <row r="15" spans="1:11" x14ac:dyDescent="0.25">
      <c r="A15" s="200" t="s">
        <v>103</v>
      </c>
      <c r="B15" s="200" t="s">
        <v>97</v>
      </c>
      <c r="C15" s="178">
        <v>597.84915000000001</v>
      </c>
      <c r="D15" s="178">
        <v>39.685000000000002</v>
      </c>
      <c r="E15" s="201">
        <v>8.3071439393939399E-4</v>
      </c>
      <c r="F15" s="203">
        <v>38716.748445167206</v>
      </c>
      <c r="G15" s="203">
        <v>56435.177092178696</v>
      </c>
      <c r="H15" s="203">
        <v>72003.007903928708</v>
      </c>
      <c r="I15" s="203">
        <v>89721.75184256908</v>
      </c>
      <c r="J15" s="203">
        <v>138573.09969820987</v>
      </c>
      <c r="K15">
        <v>150.07423167293803</v>
      </c>
    </row>
    <row r="16" spans="1:11" x14ac:dyDescent="0.25">
      <c r="A16" s="200" t="s">
        <v>103</v>
      </c>
      <c r="B16" s="200" t="s">
        <v>98</v>
      </c>
      <c r="C16" s="178">
        <v>675.95118000000002</v>
      </c>
      <c r="D16" s="178">
        <v>39.722000000000001</v>
      </c>
      <c r="E16" s="201">
        <v>7.6006117424242433E-4</v>
      </c>
      <c r="F16" s="203">
        <v>40557.860187157748</v>
      </c>
      <c r="G16" s="203">
        <v>58913.257669355218</v>
      </c>
      <c r="H16" s="203">
        <v>74997.48522604366</v>
      </c>
      <c r="I16" s="203">
        <v>93238.098081740871</v>
      </c>
      <c r="J16" s="203">
        <v>143315.00922504609</v>
      </c>
      <c r="K16">
        <v>137.93614219556636</v>
      </c>
    </row>
    <row r="17" spans="1:11" x14ac:dyDescent="0.25">
      <c r="A17" s="200" t="s">
        <v>103</v>
      </c>
      <c r="B17" s="200" t="s">
        <v>99</v>
      </c>
      <c r="C17" s="178">
        <v>731.51016000000004</v>
      </c>
      <c r="D17" s="178">
        <v>39.741</v>
      </c>
      <c r="E17" s="201">
        <v>8.3599469696969697E-4</v>
      </c>
      <c r="F17" s="203">
        <v>44422.207855473396</v>
      </c>
      <c r="G17" s="203">
        <v>64802.90096079903</v>
      </c>
      <c r="H17" s="203">
        <v>82752.566867125322</v>
      </c>
      <c r="I17" s="203">
        <v>103211.4130340432</v>
      </c>
      <c r="J17" s="203">
        <v>159651.4057650046</v>
      </c>
      <c r="K17">
        <v>141.09361520562229</v>
      </c>
    </row>
    <row r="18" spans="1:11" x14ac:dyDescent="0.25">
      <c r="A18" s="200" t="s">
        <v>103</v>
      </c>
      <c r="B18" s="200" t="s">
        <v>100</v>
      </c>
      <c r="C18" s="178">
        <v>942.67719999999997</v>
      </c>
      <c r="D18" s="178">
        <v>39.65</v>
      </c>
      <c r="E18" s="201">
        <v>7.8876534090909086E-4</v>
      </c>
      <c r="F18" s="203">
        <v>51105.486213115255</v>
      </c>
      <c r="G18" s="203">
        <v>74409.325373105094</v>
      </c>
      <c r="H18" s="203">
        <v>94932.289875185626</v>
      </c>
      <c r="I18" s="203">
        <v>118292.21269001551</v>
      </c>
      <c r="J18" s="203">
        <v>182578.07680943931</v>
      </c>
      <c r="K18">
        <v>125.48538639739618</v>
      </c>
    </row>
    <row r="19" spans="1:11" x14ac:dyDescent="0.25">
      <c r="A19" s="200" t="s">
        <v>103</v>
      </c>
      <c r="B19" s="200" t="s">
        <v>101</v>
      </c>
      <c r="C19" s="178">
        <v>1019.03072</v>
      </c>
      <c r="D19" s="178">
        <v>39.688000000000002</v>
      </c>
      <c r="E19" s="201">
        <v>7.7367651515151514E-4</v>
      </c>
      <c r="F19" s="203">
        <v>53415.454700411276</v>
      </c>
      <c r="G19" s="203">
        <v>77708.114170447836</v>
      </c>
      <c r="H19" s="203">
        <v>99098.418262716383</v>
      </c>
      <c r="I19" s="203">
        <v>123430.94297893251</v>
      </c>
      <c r="J19" s="203">
        <v>190322.9837368163</v>
      </c>
      <c r="K19">
        <v>121.12583120058687</v>
      </c>
    </row>
    <row r="20" spans="1:11" x14ac:dyDescent="0.25">
      <c r="A20" s="200" t="s">
        <v>103</v>
      </c>
      <c r="B20" s="200" t="s">
        <v>102</v>
      </c>
      <c r="C20" s="178">
        <v>1180.86275</v>
      </c>
      <c r="D20" s="178">
        <v>39.575000000000003</v>
      </c>
      <c r="E20" s="201">
        <v>7.3241003787878796E-4</v>
      </c>
      <c r="F20" s="203">
        <v>57310.36922652417</v>
      </c>
      <c r="G20" s="203">
        <v>83194.985799411515</v>
      </c>
      <c r="H20" s="203">
        <v>105962.91088335369</v>
      </c>
      <c r="I20" s="203">
        <v>131814.52134170983</v>
      </c>
      <c r="J20" s="203">
        <v>202702.67986362308</v>
      </c>
      <c r="K20">
        <v>111.62560707559776</v>
      </c>
    </row>
    <row r="21" spans="1:11" x14ac:dyDescent="0.25">
      <c r="A21" s="22" t="s">
        <v>103</v>
      </c>
      <c r="B21" s="22" t="s">
        <v>105</v>
      </c>
      <c r="C21" s="178">
        <v>1245.52495</v>
      </c>
      <c r="D21" s="178">
        <v>39.646000000000001</v>
      </c>
      <c r="E21" s="178">
        <v>7.2641780303030299E-4</v>
      </c>
      <c r="F21" s="179">
        <v>59258.77809921209</v>
      </c>
      <c r="G21" s="179">
        <v>85981.498514741048</v>
      </c>
      <c r="H21" s="179">
        <v>109487.80050209968</v>
      </c>
      <c r="I21" s="179">
        <v>136171.05097687931</v>
      </c>
      <c r="J21" s="179">
        <v>209293.02019574316</v>
      </c>
      <c r="K21" s="136">
        <v>109.32824025474505</v>
      </c>
    </row>
    <row r="22" spans="1:11" x14ac:dyDescent="0.25">
      <c r="A22" s="22" t="s">
        <v>103</v>
      </c>
      <c r="B22" s="22" t="s">
        <v>106</v>
      </c>
      <c r="C22" s="178">
        <v>1293.3190999999999</v>
      </c>
      <c r="D22" s="178">
        <v>39.637999999999998</v>
      </c>
      <c r="E22" s="178">
        <v>7.0448352272727271E-4</v>
      </c>
      <c r="F22" s="179">
        <v>59962.056628999781</v>
      </c>
      <c r="G22" s="179">
        <v>86886.284415520975</v>
      </c>
      <c r="H22" s="179">
        <v>110545.25835275605</v>
      </c>
      <c r="I22" s="179">
        <v>137366.31491081632</v>
      </c>
      <c r="J22" s="179">
        <v>210751.00028365687</v>
      </c>
      <c r="K22" s="136">
        <v>106.21223711210662</v>
      </c>
    </row>
    <row r="23" spans="1:11" x14ac:dyDescent="0.25">
      <c r="A23" s="22" t="s">
        <v>103</v>
      </c>
      <c r="B23" s="22" t="s">
        <v>107</v>
      </c>
      <c r="C23" s="178">
        <v>1339.3398</v>
      </c>
      <c r="D23" s="178">
        <v>39.673000000000002</v>
      </c>
      <c r="E23" s="178">
        <v>6.7039829545454538E-4</v>
      </c>
      <c r="F23" s="179">
        <v>59804.260354683822</v>
      </c>
      <c r="G23" s="179">
        <v>86449.547112736269</v>
      </c>
      <c r="H23" s="179">
        <v>109815.85905388635</v>
      </c>
      <c r="I23" s="179">
        <v>136247.19473434603</v>
      </c>
      <c r="J23" s="179">
        <v>208382.21694285824</v>
      </c>
      <c r="K23" s="136">
        <v>101.72713058653677</v>
      </c>
    </row>
    <row r="24" spans="1:11" x14ac:dyDescent="0.25">
      <c r="A24" s="22" t="s">
        <v>103</v>
      </c>
      <c r="B24" s="22" t="s">
        <v>108</v>
      </c>
      <c r="C24" s="178">
        <v>1427.7418299999999</v>
      </c>
      <c r="D24" s="178">
        <v>39.759</v>
      </c>
      <c r="E24" s="178">
        <v>6.1862253787878783E-4</v>
      </c>
      <c r="F24" s="179">
        <v>58982.157371815214</v>
      </c>
      <c r="G24" s="179">
        <v>84885.997750517898</v>
      </c>
      <c r="H24" s="179">
        <v>107522.69818841282</v>
      </c>
      <c r="I24" s="179">
        <v>133044.87504877307</v>
      </c>
      <c r="J24" s="179">
        <v>202420.86445573429</v>
      </c>
      <c r="K24" s="136">
        <v>93.185527140276534</v>
      </c>
    </row>
    <row r="25" spans="1:11" x14ac:dyDescent="0.25">
      <c r="A25" s="180" t="s">
        <v>103</v>
      </c>
      <c r="B25" s="180" t="s">
        <v>109</v>
      </c>
      <c r="C25" s="181">
        <v>1593.80646</v>
      </c>
      <c r="D25" s="181">
        <v>39.795999999999999</v>
      </c>
      <c r="E25" s="181">
        <v>5.9411723484848486E-4</v>
      </c>
      <c r="F25" s="182">
        <v>59405.33033045513</v>
      </c>
      <c r="G25" s="182">
        <v>85204.731773100022</v>
      </c>
      <c r="H25" s="182">
        <v>107711.93382313616</v>
      </c>
      <c r="I25" s="182">
        <v>133071.96678753835</v>
      </c>
      <c r="J25" s="182">
        <v>201894.16552969321</v>
      </c>
      <c r="K25" s="136">
        <v>83.493178204045137</v>
      </c>
    </row>
    <row r="26" spans="1:11" x14ac:dyDescent="0.25">
      <c r="A26" s="22" t="s">
        <v>103</v>
      </c>
      <c r="B26" s="22" t="s">
        <v>110</v>
      </c>
      <c r="C26" s="178">
        <v>1652.23424</v>
      </c>
      <c r="D26" s="178">
        <v>39.868000000000002</v>
      </c>
      <c r="E26" s="178">
        <v>5.7486117424242428E-4</v>
      </c>
      <c r="F26" s="179">
        <v>59242.896035591089</v>
      </c>
      <c r="G26" s="179">
        <v>84798.824562751135</v>
      </c>
      <c r="H26" s="179">
        <v>107061.20545131111</v>
      </c>
      <c r="I26" s="179">
        <v>132113.49699226793</v>
      </c>
      <c r="J26" s="179">
        <v>199984.88325268676</v>
      </c>
      <c r="K26" s="136">
        <v>79.960512737145507</v>
      </c>
    </row>
    <row r="27" spans="1:11" x14ac:dyDescent="0.25">
      <c r="A27" s="22" t="s">
        <v>103</v>
      </c>
      <c r="B27" s="22" t="s">
        <v>111</v>
      </c>
      <c r="C27" s="178">
        <v>1707.47948</v>
      </c>
      <c r="D27" s="178">
        <v>39.936999999999998</v>
      </c>
      <c r="E27" s="178">
        <v>5.5311988636363638E-4</v>
      </c>
      <c r="F27" s="179">
        <v>58947.318974852402</v>
      </c>
      <c r="G27" s="179">
        <v>84189.38783053674</v>
      </c>
      <c r="H27" s="179">
        <v>106141.06835712766</v>
      </c>
      <c r="I27" s="179">
        <v>130804.14819971233</v>
      </c>
      <c r="J27" s="179">
        <v>197487.30153655398</v>
      </c>
      <c r="K27" s="136">
        <v>76.606571107790032</v>
      </c>
    </row>
    <row r="28" spans="1:11" x14ac:dyDescent="0.25">
      <c r="A28" s="22" t="s">
        <v>103</v>
      </c>
      <c r="B28" s="22" t="s">
        <v>112</v>
      </c>
      <c r="C28" s="178">
        <v>1800.7264</v>
      </c>
      <c r="D28" s="178">
        <v>39.965000000000003</v>
      </c>
      <c r="E28" s="178">
        <v>5.492799242424243E-4</v>
      </c>
      <c r="F28" s="179">
        <v>59601.000614832315</v>
      </c>
      <c r="G28" s="179">
        <v>85029.998139520743</v>
      </c>
      <c r="H28" s="179">
        <v>107138.91283838823</v>
      </c>
      <c r="I28" s="179">
        <v>131984.69664911117</v>
      </c>
      <c r="J28" s="179">
        <v>199144.89261713182</v>
      </c>
      <c r="K28" s="136">
        <v>73.295252765279145</v>
      </c>
    </row>
    <row r="29" spans="1:11" x14ac:dyDescent="0.25">
      <c r="A29" s="22" t="s">
        <v>103</v>
      </c>
      <c r="B29" s="22" t="s">
        <v>113</v>
      </c>
      <c r="C29" s="178">
        <v>1887.64518</v>
      </c>
      <c r="D29" s="178">
        <v>40.005000000000003</v>
      </c>
      <c r="E29" s="178">
        <v>5.3584943181818182E-4</v>
      </c>
      <c r="F29" s="179">
        <v>59745.288563482762</v>
      </c>
      <c r="G29" s="179">
        <v>85081.473409490965</v>
      </c>
      <c r="H29" s="179">
        <v>107086.38091261681</v>
      </c>
      <c r="I29" s="179">
        <v>131797.61344372178</v>
      </c>
      <c r="J29" s="179">
        <v>198514.09280771489</v>
      </c>
      <c r="K29" s="136">
        <v>69.821179764155559</v>
      </c>
    </row>
    <row r="30" spans="1:11" x14ac:dyDescent="0.25">
      <c r="A30" s="22" t="s">
        <v>103</v>
      </c>
      <c r="B30" s="22" t="s">
        <v>114</v>
      </c>
      <c r="C30" s="178">
        <v>1948.38581</v>
      </c>
      <c r="D30" s="178">
        <v>40.048000000000002</v>
      </c>
      <c r="E30" s="178">
        <v>5.2395359848484845E-4</v>
      </c>
      <c r="F30" s="179">
        <v>59862.077280754929</v>
      </c>
      <c r="G30" s="179">
        <v>85125.542227725018</v>
      </c>
      <c r="H30" s="179">
        <v>107046.51623983364</v>
      </c>
      <c r="I30" s="179">
        <v>131642.96475134839</v>
      </c>
      <c r="J30" s="179">
        <v>197971.55004814701</v>
      </c>
      <c r="K30" s="136">
        <v>67.565142424922712</v>
      </c>
    </row>
    <row r="31" spans="1:11" x14ac:dyDescent="0.25">
      <c r="A31" s="180" t="s">
        <v>103</v>
      </c>
      <c r="B31" s="180" t="s">
        <v>115</v>
      </c>
      <c r="C31" s="181">
        <v>2066.6340500000001</v>
      </c>
      <c r="D31" s="181">
        <v>40.238</v>
      </c>
      <c r="E31" s="181">
        <v>5.2257935606060603E-4</v>
      </c>
      <c r="F31" s="182">
        <v>61272.287077663525</v>
      </c>
      <c r="G31" s="182">
        <v>87030.369928134707</v>
      </c>
      <c r="H31" s="182">
        <v>109378.95735173681</v>
      </c>
      <c r="I31" s="182">
        <v>134461.17440510463</v>
      </c>
      <c r="J31" s="182">
        <v>202064.70114006303</v>
      </c>
      <c r="K31" s="136">
        <v>65.062885422363294</v>
      </c>
    </row>
    <row r="32" spans="1:11" x14ac:dyDescent="0.25">
      <c r="A32" s="22" t="s">
        <v>103</v>
      </c>
      <c r="B32" s="22" t="s">
        <v>116</v>
      </c>
      <c r="C32" s="178">
        <v>2142.90969</v>
      </c>
      <c r="D32" s="178">
        <v>40.338000000000001</v>
      </c>
      <c r="E32" s="178">
        <v>5.1114602272727273E-4</v>
      </c>
      <c r="F32" s="179">
        <v>61680.733972262933</v>
      </c>
      <c r="G32" s="179">
        <v>87475.647648395301</v>
      </c>
      <c r="H32" s="179">
        <v>109835.3342232404</v>
      </c>
      <c r="I32" s="179">
        <v>134908.10314115562</v>
      </c>
      <c r="J32" s="179">
        <v>202396.4441729078</v>
      </c>
      <c r="K32" s="136">
        <v>62.95557100269383</v>
      </c>
    </row>
    <row r="33" spans="1:11" x14ac:dyDescent="0.25">
      <c r="A33" s="22" t="s">
        <v>103</v>
      </c>
      <c r="B33" s="22" t="s">
        <v>117</v>
      </c>
      <c r="C33" s="178">
        <v>2190.4034999999999</v>
      </c>
      <c r="D33" s="178">
        <v>40.405000000000001</v>
      </c>
      <c r="E33" s="178">
        <v>4.9961534090909091E-4</v>
      </c>
      <c r="F33" s="179">
        <v>61708.198839508572</v>
      </c>
      <c r="G33" s="179">
        <v>87396.578202458448</v>
      </c>
      <c r="H33" s="179">
        <v>109641.93533848436</v>
      </c>
      <c r="I33" s="179">
        <v>134561.43971814134</v>
      </c>
      <c r="J33" s="179">
        <v>201550.35103256832</v>
      </c>
      <c r="K33" s="136">
        <v>61.432261096250684</v>
      </c>
    </row>
    <row r="34" spans="1:11" x14ac:dyDescent="0.25">
      <c r="A34" s="22" t="s">
        <v>103</v>
      </c>
      <c r="B34" s="22" t="s">
        <v>118</v>
      </c>
      <c r="C34" s="178">
        <v>2213.5563699999998</v>
      </c>
      <c r="D34" s="178">
        <v>40.421999999999997</v>
      </c>
      <c r="E34" s="178">
        <v>4.812136363636364E-4</v>
      </c>
      <c r="F34" s="179">
        <v>60963.590752617267</v>
      </c>
      <c r="G34" s="179">
        <v>86186.508514282192</v>
      </c>
      <c r="H34" s="179">
        <v>107992.34205624317</v>
      </c>
      <c r="I34" s="179">
        <v>132376.53280676337</v>
      </c>
      <c r="J34" s="179">
        <v>197802.00076998601</v>
      </c>
      <c r="K34" s="136">
        <v>59.802648173248635</v>
      </c>
    </row>
    <row r="35" spans="1:11" x14ac:dyDescent="0.25">
      <c r="A35" s="22"/>
      <c r="B35" s="22"/>
      <c r="C35" s="178"/>
      <c r="D35" s="178"/>
      <c r="E35" s="178"/>
      <c r="F35" s="179"/>
      <c r="G35" s="179"/>
      <c r="H35" s="179"/>
      <c r="I35" s="179"/>
      <c r="J35" s="179"/>
      <c r="K35" s="136"/>
    </row>
    <row r="36" spans="1:11" x14ac:dyDescent="0.25">
      <c r="A36" s="22"/>
      <c r="B36" s="22"/>
      <c r="C36" s="178"/>
      <c r="D36" s="178"/>
      <c r="E36" s="178"/>
      <c r="F36" s="179"/>
      <c r="G36" s="179"/>
      <c r="H36" s="179"/>
      <c r="I36" s="179"/>
      <c r="J36" s="179"/>
      <c r="K36" s="136"/>
    </row>
    <row r="37" spans="1:11" x14ac:dyDescent="0.25">
      <c r="A37" s="22"/>
      <c r="B37" s="22"/>
      <c r="C37" s="178"/>
      <c r="D37" s="178"/>
      <c r="E37" s="178"/>
      <c r="F37" s="179"/>
      <c r="G37" s="179"/>
      <c r="H37" s="179"/>
      <c r="I37" s="179"/>
      <c r="J37" s="179"/>
      <c r="K37" s="136"/>
    </row>
    <row r="38" spans="1:11" x14ac:dyDescent="0.25">
      <c r="A38" s="22"/>
      <c r="B38" s="22"/>
      <c r="C38" s="178"/>
      <c r="D38" s="178"/>
      <c r="E38" s="178"/>
      <c r="F38" s="179"/>
      <c r="G38" s="179"/>
      <c r="H38" s="179"/>
      <c r="I38" s="179"/>
      <c r="J38" s="179"/>
      <c r="K38" s="136"/>
    </row>
    <row r="39" spans="1:11" x14ac:dyDescent="0.25">
      <c r="A39" s="22"/>
      <c r="B39" s="22"/>
      <c r="C39" s="178"/>
      <c r="D39" s="178"/>
      <c r="E39" s="178"/>
      <c r="F39" s="179"/>
      <c r="G39" s="179"/>
      <c r="H39" s="179"/>
      <c r="I39" s="179"/>
      <c r="J39" s="179"/>
      <c r="K39" s="136"/>
    </row>
    <row r="40" spans="1:11" x14ac:dyDescent="0.25">
      <c r="A40" s="22"/>
      <c r="B40" s="22"/>
      <c r="C40" s="178"/>
      <c r="D40" s="178"/>
      <c r="E40" s="178"/>
      <c r="F40" s="179"/>
      <c r="G40" s="179"/>
      <c r="H40" s="179"/>
      <c r="I40" s="179"/>
      <c r="J40" s="179"/>
      <c r="K40" s="136"/>
    </row>
    <row r="41" spans="1:11" x14ac:dyDescent="0.25">
      <c r="A41" s="22"/>
      <c r="B41" s="22"/>
      <c r="C41" s="178"/>
      <c r="D41" s="178"/>
      <c r="E41" s="178"/>
      <c r="F41" s="179"/>
      <c r="G41" s="179"/>
      <c r="H41" s="179"/>
      <c r="I41" s="179"/>
      <c r="J41" s="179"/>
      <c r="K41" s="136"/>
    </row>
    <row r="42" spans="1:11" x14ac:dyDescent="0.25">
      <c r="A42" s="22"/>
      <c r="B42" s="22"/>
      <c r="C42" s="178"/>
      <c r="D42" s="178"/>
      <c r="E42" s="178"/>
      <c r="F42" s="179"/>
      <c r="G42" s="179"/>
      <c r="H42" s="179"/>
      <c r="I42" s="179"/>
      <c r="J42" s="179"/>
      <c r="K42" s="136"/>
    </row>
    <row r="43" spans="1:11" x14ac:dyDescent="0.25">
      <c r="A43" s="22"/>
      <c r="B43" s="22"/>
      <c r="C43" s="178"/>
      <c r="D43" s="178"/>
      <c r="E43" s="178"/>
      <c r="F43" s="179"/>
      <c r="G43" s="179"/>
      <c r="H43" s="179"/>
      <c r="I43" s="179"/>
      <c r="J43" s="179"/>
      <c r="K43" s="136"/>
    </row>
    <row r="44" spans="1:11" x14ac:dyDescent="0.25">
      <c r="A44" s="22"/>
      <c r="B44" s="22"/>
      <c r="C44" s="178"/>
      <c r="D44" s="178"/>
      <c r="E44" s="178"/>
      <c r="F44" s="179"/>
      <c r="G44" s="179"/>
      <c r="H44" s="179"/>
      <c r="I44" s="179"/>
      <c r="J44" s="179"/>
      <c r="K44" s="136"/>
    </row>
    <row r="45" spans="1:11" x14ac:dyDescent="0.25">
      <c r="A45" s="22"/>
      <c r="B45" s="22"/>
      <c r="C45" s="178"/>
      <c r="D45" s="178"/>
      <c r="E45" s="178"/>
      <c r="F45" s="179"/>
      <c r="G45" s="179"/>
      <c r="H45" s="179"/>
      <c r="I45" s="179"/>
      <c r="J45" s="179"/>
      <c r="K45" s="136"/>
    </row>
    <row r="46" spans="1:11" x14ac:dyDescent="0.25">
      <c r="A46" s="22"/>
      <c r="B46" s="22"/>
      <c r="C46" s="178"/>
      <c r="D46" s="178"/>
      <c r="E46" s="178"/>
      <c r="F46" s="179"/>
      <c r="G46" s="179"/>
      <c r="H46" s="179"/>
      <c r="I46" s="179"/>
      <c r="J46" s="179"/>
      <c r="K46" s="136"/>
    </row>
    <row r="47" spans="1:11" x14ac:dyDescent="0.25">
      <c r="A47" s="22"/>
      <c r="B47" s="22"/>
      <c r="C47" s="178"/>
      <c r="D47" s="178"/>
      <c r="E47" s="178"/>
      <c r="F47" s="179"/>
      <c r="G47" s="179"/>
      <c r="H47" s="179"/>
      <c r="I47" s="179"/>
      <c r="J47" s="179"/>
      <c r="K47" s="136"/>
    </row>
    <row r="48" spans="1:11" x14ac:dyDescent="0.25">
      <c r="A48" s="180"/>
      <c r="B48" s="180"/>
      <c r="C48" s="181"/>
      <c r="D48" s="181"/>
      <c r="E48" s="181"/>
      <c r="F48" s="182"/>
      <c r="G48" s="182"/>
      <c r="H48" s="182"/>
      <c r="I48" s="182"/>
      <c r="J48" s="182"/>
      <c r="K48" s="136"/>
    </row>
    <row r="49" spans="1:11" x14ac:dyDescent="0.25">
      <c r="A49" s="22"/>
      <c r="B49" s="22"/>
      <c r="C49" s="178"/>
      <c r="D49" s="178"/>
      <c r="E49" s="178"/>
      <c r="F49" s="179"/>
      <c r="G49" s="179"/>
      <c r="H49" s="179"/>
      <c r="I49" s="179"/>
      <c r="J49" s="179"/>
      <c r="K49" s="136"/>
    </row>
    <row r="50" spans="1:11" x14ac:dyDescent="0.25">
      <c r="A50" s="22"/>
      <c r="B50" s="22"/>
      <c r="C50" s="178"/>
      <c r="D50" s="178"/>
      <c r="E50" s="178"/>
      <c r="F50" s="179"/>
      <c r="G50" s="179"/>
      <c r="H50" s="179"/>
      <c r="I50" s="179"/>
      <c r="J50" s="179"/>
      <c r="K50" s="136"/>
    </row>
    <row r="51" spans="1:11" x14ac:dyDescent="0.25">
      <c r="A51" s="22"/>
      <c r="B51" s="22"/>
      <c r="C51" s="178"/>
      <c r="D51" s="178"/>
      <c r="E51" s="178"/>
      <c r="F51" s="179"/>
      <c r="G51" s="179"/>
      <c r="H51" s="179"/>
      <c r="I51" s="179"/>
      <c r="J51" s="179"/>
      <c r="K51" s="136"/>
    </row>
    <row r="52" spans="1:11" x14ac:dyDescent="0.25">
      <c r="A52" s="22"/>
      <c r="B52" s="22"/>
      <c r="C52" s="178"/>
      <c r="D52" s="178"/>
      <c r="E52" s="178"/>
      <c r="F52" s="179"/>
      <c r="G52" s="179"/>
      <c r="H52" s="179"/>
      <c r="I52" s="179"/>
      <c r="J52" s="179"/>
      <c r="K52" s="136"/>
    </row>
    <row r="53" spans="1:11" x14ac:dyDescent="0.25">
      <c r="A53" s="22"/>
      <c r="B53" s="22"/>
      <c r="C53" s="178"/>
      <c r="D53" s="178"/>
      <c r="E53" s="178"/>
      <c r="F53" s="179"/>
      <c r="G53" s="179"/>
      <c r="H53" s="179"/>
      <c r="I53" s="179"/>
      <c r="J53" s="179"/>
      <c r="K53" s="136"/>
    </row>
    <row r="54" spans="1:11" x14ac:dyDescent="0.25">
      <c r="A54" s="22"/>
      <c r="B54" s="22"/>
      <c r="C54" s="178"/>
      <c r="D54" s="178"/>
      <c r="E54" s="178"/>
      <c r="F54" s="179"/>
      <c r="G54" s="179"/>
      <c r="H54" s="179"/>
      <c r="I54" s="179"/>
      <c r="J54" s="179"/>
      <c r="K54" s="136"/>
    </row>
    <row r="55" spans="1:11" x14ac:dyDescent="0.25">
      <c r="A55" s="22"/>
      <c r="B55" s="22"/>
      <c r="C55" s="178"/>
      <c r="D55" s="178"/>
      <c r="E55" s="178"/>
      <c r="F55" s="179"/>
      <c r="G55" s="179"/>
      <c r="H55" s="179"/>
      <c r="I55" s="179"/>
      <c r="J55" s="179"/>
      <c r="K55" s="136"/>
    </row>
    <row r="56" spans="1:11" x14ac:dyDescent="0.25">
      <c r="A56" s="22"/>
      <c r="B56" s="22"/>
      <c r="C56" s="178"/>
      <c r="D56" s="178"/>
      <c r="E56" s="178"/>
      <c r="F56" s="179"/>
      <c r="G56" s="179"/>
      <c r="H56" s="179"/>
      <c r="I56" s="179"/>
      <c r="J56" s="179"/>
      <c r="K56" s="136"/>
    </row>
    <row r="57" spans="1:11" x14ac:dyDescent="0.25">
      <c r="A57" s="22"/>
      <c r="B57" s="22"/>
      <c r="C57" s="178"/>
      <c r="D57" s="178"/>
      <c r="E57" s="178"/>
      <c r="F57" s="179"/>
      <c r="G57" s="179"/>
      <c r="H57" s="179"/>
      <c r="I57" s="179"/>
      <c r="J57" s="179"/>
      <c r="K57" s="136"/>
    </row>
    <row r="58" spans="1:11" x14ac:dyDescent="0.25">
      <c r="A58" s="22"/>
      <c r="B58" s="22"/>
      <c r="C58" s="178"/>
      <c r="D58" s="178"/>
      <c r="E58" s="178"/>
      <c r="F58" s="179"/>
      <c r="G58" s="179"/>
      <c r="H58" s="179"/>
      <c r="I58" s="179"/>
      <c r="J58" s="179"/>
      <c r="K58" s="136"/>
    </row>
    <row r="59" spans="1:11" x14ac:dyDescent="0.25">
      <c r="A59" s="22"/>
      <c r="B59" s="22"/>
      <c r="C59" s="178"/>
      <c r="D59" s="178"/>
      <c r="E59" s="178"/>
      <c r="F59" s="179"/>
      <c r="G59" s="179"/>
      <c r="H59" s="179"/>
      <c r="I59" s="179"/>
      <c r="J59" s="179"/>
      <c r="K59" s="136"/>
    </row>
    <row r="60" spans="1:11" x14ac:dyDescent="0.25">
      <c r="A60" s="22"/>
      <c r="B60" s="22"/>
      <c r="C60" s="178"/>
      <c r="D60" s="178"/>
      <c r="E60" s="178"/>
      <c r="F60" s="179"/>
      <c r="G60" s="179"/>
      <c r="H60" s="179"/>
      <c r="I60" s="179"/>
      <c r="J60" s="179"/>
      <c r="K60" s="136"/>
    </row>
    <row r="61" spans="1:11" x14ac:dyDescent="0.25">
      <c r="A61" s="22"/>
      <c r="B61" s="22"/>
      <c r="C61" s="178"/>
      <c r="D61" s="178"/>
      <c r="E61" s="178"/>
      <c r="F61" s="179"/>
      <c r="G61" s="179"/>
      <c r="H61" s="179"/>
      <c r="I61" s="179"/>
      <c r="J61" s="179"/>
      <c r="K61" s="13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Navasota Rv abv Groesbeck, TX</vt:lpstr>
      <vt:lpstr>Navasota Rv nr Groesbeck, TX</vt:lpstr>
      <vt:lpstr>Navasota Rv nr Easterly, TX</vt:lpstr>
      <vt:lpstr>Navasota Rv at Old San Antonio </vt:lpstr>
      <vt:lpstr>Navasota Rv nr Bryan, TX</vt:lpstr>
      <vt:lpstr>Navasota Rv nr College Station</vt:lpstr>
      <vt:lpstr>Multiplier Calculations</vt:lpstr>
      <vt:lpstr>Final Multiplier</vt:lpstr>
      <vt:lpstr>Regression 2009 M Stem RawData</vt:lpstr>
    </vt:vector>
  </TitlesOfParts>
  <Company>Lower Colorado River Authority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Wells</dc:creator>
  <cp:lastModifiedBy>Kim, Johnny</cp:lastModifiedBy>
  <dcterms:created xsi:type="dcterms:W3CDTF">2018-04-11T18:42:53Z</dcterms:created>
  <dcterms:modified xsi:type="dcterms:W3CDTF">2021-01-29T15:05:10Z</dcterms:modified>
</cp:coreProperties>
</file>